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u814004\Desktop\PE's\0192023\"/>
    </mc:Choice>
  </mc:AlternateContent>
  <xr:revisionPtr revIDLastSave="0" documentId="13_ncr:1_{AD6E4CB5-3763-43BA-92DD-A0079B1206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de Preços" sheetId="2" r:id="rId1"/>
    <sheet name="Formação de Preços" sheetId="1" r:id="rId2"/>
  </sheets>
  <definedNames>
    <definedName name="_Hlk128473447" localSheetId="0">'Planilha de Preços'!#REF!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E20" i="2"/>
  <c r="E18" i="2"/>
  <c r="Q131" i="1"/>
  <c r="Q130" i="1"/>
  <c r="V110" i="1"/>
  <c r="V109" i="1"/>
  <c r="V108" i="1"/>
  <c r="V107" i="1"/>
  <c r="V106" i="1"/>
  <c r="V98" i="1"/>
  <c r="V100" i="1" s="1"/>
  <c r="V95" i="1"/>
  <c r="V96" i="1" s="1"/>
  <c r="V89" i="1"/>
  <c r="Q83" i="1"/>
  <c r="Q78" i="1"/>
  <c r="V64" i="1"/>
  <c r="V142" i="1" s="1"/>
  <c r="V55" i="1"/>
  <c r="V44" i="1"/>
  <c r="V72" i="1" s="1"/>
  <c r="E21" i="2" l="1"/>
  <c r="V97" i="1"/>
  <c r="V73" i="1"/>
  <c r="V140" i="1"/>
  <c r="V74" i="1"/>
  <c r="V82" i="1"/>
  <c r="V83" i="1" s="1"/>
  <c r="V90" i="1"/>
  <c r="V91" i="1" s="1"/>
  <c r="V119" i="1" s="1"/>
  <c r="V99" i="1"/>
  <c r="V141" i="1"/>
  <c r="V75" i="1"/>
  <c r="V70" i="1"/>
  <c r="V76" i="1"/>
  <c r="V101" i="1"/>
  <c r="V120" i="1" s="1"/>
  <c r="V71" i="1"/>
  <c r="V77" i="1"/>
  <c r="V105" i="1"/>
  <c r="V111" i="1" s="1"/>
  <c r="V112" i="1" s="1"/>
  <c r="V113" i="1" l="1"/>
  <c r="V121" i="1" s="1"/>
  <c r="V78" i="1"/>
  <c r="V117" i="1" s="1"/>
  <c r="V84" i="1"/>
  <c r="V85" i="1" s="1"/>
  <c r="V118" i="1" s="1"/>
  <c r="V123" i="1" l="1"/>
  <c r="V124" i="1" l="1" a="1"/>
  <c r="V124" i="1" s="1"/>
  <c r="V143" i="1"/>
  <c r="V144" i="1" s="1"/>
  <c r="V128" i="1"/>
  <c r="V129" i="1" l="1"/>
  <c r="V131" i="1" l="1"/>
  <c r="V135" i="1" l="1"/>
  <c r="V134" i="1"/>
  <c r="V133" i="1"/>
  <c r="V132" i="1"/>
  <c r="V130" i="1" s="1"/>
  <c r="V136" i="1" s="1"/>
  <c r="V145" i="1" s="1"/>
  <c r="V146" i="1" s="1"/>
  <c r="T151" i="1" s="1"/>
  <c r="V151" i="1" s="1"/>
  <c r="V1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V123" authorId="0" shapeId="0" xr:uid="{00000000-0006-0000-0100-000001000000}">
      <text>
        <r>
          <rPr>
            <sz val="11"/>
            <color rgb="FF000000"/>
            <rFont val="Calibri"/>
            <family val="2"/>
          </rPr>
          <t xml:space="preserve">Este valor não pode ser maior do que 70,64% do valor da remuneração,
</t>
        </r>
        <r>
          <rPr>
            <b/>
            <sz val="11"/>
            <color rgb="FF000000"/>
            <rFont val="Calibri"/>
            <family val="2"/>
          </rPr>
          <t>Decisão TCDF</t>
        </r>
      </text>
    </comment>
  </commentList>
</comments>
</file>

<file path=xl/sharedStrings.xml><?xml version="1.0" encoding="utf-8"?>
<sst xmlns="http://schemas.openxmlformats.org/spreadsheetml/2006/main" count="247" uniqueCount="162">
  <si>
    <t>PLANILHA DE CUSTOS E FORMAÇÃO DE PREÇOS</t>
  </si>
  <si>
    <t>Nº Processo</t>
  </si>
  <si>
    <t xml:space="preserve"> </t>
  </si>
  <si>
    <t>Licitação Nº</t>
  </si>
  <si>
    <t>Dia ___/___/___ às___:___ h (horário de Brasília)</t>
  </si>
  <si>
    <t>Contratação de empresa para prestação dos serviços de –---------------</t>
  </si>
  <si>
    <t xml:space="preserve">NOME DA EMPRESA: </t>
  </si>
  <si>
    <t>Data de apresentação da proposta (dia/mês/ano)</t>
  </si>
  <si>
    <t>CNPJ:</t>
  </si>
  <si>
    <t xml:space="preserve">INSCRIÇÃO ESTADUAL: </t>
  </si>
  <si>
    <t>Município/UF</t>
  </si>
  <si>
    <t xml:space="preserve">ENDEREÇO COMPLETO: </t>
  </si>
  <si>
    <t>FONE/FAX:</t>
  </si>
  <si>
    <t xml:space="preserve">E-MAIL: </t>
  </si>
  <si>
    <t>Data, Ano, Acordo, Convenção ou Sentença Normativa em Dissídio Coletivo</t>
  </si>
  <si>
    <t>CONTATO:</t>
  </si>
  <si>
    <t>Nº de meses de execução contratual</t>
  </si>
  <si>
    <t>Identificação do Serviço</t>
  </si>
  <si>
    <t>Tipo de Serviço</t>
  </si>
  <si>
    <t>Unidade de Medida</t>
  </si>
  <si>
    <t xml:space="preserve"> Quantidade total a contratar (em função da unidade de medida)</t>
  </si>
  <si>
    <t>Anexo III-A – Mão de obra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</si>
  <si>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</si>
  <si>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</si>
  <si>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</si>
  <si>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</si>
  <si>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</si>
  <si>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</si>
  <si>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 xml:space="preserve"> MÓDULO 1 :   COMPOSIÇÃO DA REMUNERAÇÃO</t>
  </si>
  <si>
    <t>Composição da Remuneração</t>
  </si>
  <si>
    <t>Valor (R$)</t>
  </si>
  <si>
    <t>A</t>
  </si>
  <si>
    <t>Salário 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</si>
  <si>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</si>
  <si>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</si>
  <si>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</si>
  <si>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</si>
  <si>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</si>
  <si>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</si>
  <si>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</si>
  <si>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Hora Noturna Adicional</t>
  </si>
  <si>
    <t>F</t>
  </si>
  <si>
    <t>Adicional de Hora Extra</t>
  </si>
  <si>
    <t>G</t>
  </si>
  <si>
    <t>Outros (especificar)</t>
  </si>
  <si>
    <t>Total da Remuneração</t>
  </si>
  <si>
    <t>MÓDULO 2:   BENEFÍCIOS MENSAIS E DIÁRIOS</t>
  </si>
  <si>
    <t xml:space="preserve"> Benefícios Mensais e Diários</t>
  </si>
  <si>
    <t>Transporte</t>
  </si>
  <si>
    <t>Auxílio alimentação</t>
  </si>
  <si>
    <t>Assistência médica e familiar</t>
  </si>
  <si>
    <t>Auxílio-creche</t>
  </si>
  <si>
    <t>Seguro de vida, invalidez e funeral</t>
  </si>
  <si>
    <t>Total de Benefícios mensais e diários</t>
  </si>
  <si>
    <t>MÓDULO 3:   INSUMOS DIVERSOS</t>
  </si>
  <si>
    <t>Insumos Diversos</t>
  </si>
  <si>
    <t>Uniformes e EPI</t>
  </si>
  <si>
    <t>Materiais</t>
  </si>
  <si>
    <t>Equipamentos</t>
  </si>
  <si>
    <t>Total de Insumos diversos</t>
  </si>
  <si>
    <t>MÓDULO 4:   ENCARGOS SOCIAIS E TRABALHISTAS</t>
  </si>
  <si>
    <t>Submódulo 4.1 – Encargos previdenciários e FGTS:</t>
  </si>
  <si>
    <t>4.1</t>
  </si>
  <si>
    <t>Encargos previdenciários e FGTS</t>
  </si>
  <si>
    <t>%</t>
  </si>
  <si>
    <t>INSS (Observar Legislação de Desoneração – 0% ou 20%)</t>
  </si>
  <si>
    <t>SESI ou SESC (1,5%)</t>
  </si>
  <si>
    <t>SENAI ou SENAC (1%)</t>
  </si>
  <si>
    <t>INCRA (2,7% ou 0,2%)</t>
  </si>
  <si>
    <t>Salário Educação (2,5%)</t>
  </si>
  <si>
    <t>FGTS (8%)</t>
  </si>
  <si>
    <t>Seguro acidente do trabalho (Variável de 1% a 3%)</t>
  </si>
  <si>
    <t>H</t>
  </si>
  <si>
    <t>SEBRAE (0,6% ou 0,3%)</t>
  </si>
  <si>
    <t>Total</t>
  </si>
  <si>
    <t>Submódulo 4.2 – 13º Salário</t>
  </si>
  <si>
    <t>4.2</t>
  </si>
  <si>
    <t>13º Salário</t>
  </si>
  <si>
    <t>13 º Salário - Cálculo (1/12*100)</t>
  </si>
  <si>
    <t>Subtotal</t>
  </si>
  <si>
    <t>Incidência do Submódulo 4.1 sobre 13º Salário  (Total de Encargos do Módulo 4.1*13º Salário)</t>
  </si>
  <si>
    <t>Submódulo 4.3 - Afastamento Maternidade</t>
  </si>
  <si>
    <t>4.3</t>
  </si>
  <si>
    <t>Afastamento Maternidade:</t>
  </si>
  <si>
    <t xml:space="preserve">Afastamento maternidade  </t>
  </si>
  <si>
    <t>Incidência do Submódulo 4.1 sobre Afastamento Maternidade  (Total de Encargos do Módulo 4.1*Afastamento Maternidade)</t>
  </si>
  <si>
    <t>Submódulo 4.4 -  Provisão para Rescisão</t>
  </si>
  <si>
    <t>4.4</t>
  </si>
  <si>
    <t>Provisão para Rescisão</t>
  </si>
  <si>
    <t>Aviso prévio indenizado</t>
  </si>
  <si>
    <t>Incidência do FGTS sobre aviso prévio indenizado</t>
  </si>
  <si>
    <t>Multa do FGTS e Contribuição Social sobre aviso prévio indenizado</t>
  </si>
  <si>
    <t>Aviso prévio trabalhado</t>
  </si>
  <si>
    <t>Incidência do submódulo 4.1 sobre aviso prévio trabalhado (Total de Encargos do Módulo 4.1*Aviso Prévio Trab.)</t>
  </si>
  <si>
    <t>Multa do FGTS e Contribuição Social do aviso prévio trabalhado</t>
  </si>
  <si>
    <t>Submódulo  4.5  – Custo de Reposição do Profissional Ausente</t>
  </si>
  <si>
    <t>4.5</t>
  </si>
  <si>
    <t>Composição do Custo de Reposição do Profissional Ausente</t>
  </si>
  <si>
    <t>Férias e terço constitucional de férias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</si>
  <si>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</si>
  <si>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</si>
  <si>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</si>
  <si>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</si>
  <si>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 (Total de Encargos do Módulo 4.1*Custo de Rep.)_</t>
  </si>
  <si>
    <t>Quadro - resumo – Módulo 4 - Encargos sociais e trabalhistas</t>
  </si>
  <si>
    <t>Módulo 4 - Encargos sociais e trabalhistas</t>
  </si>
  <si>
    <t>Afastamento maternidade</t>
  </si>
  <si>
    <t>Custo de rescisão</t>
  </si>
  <si>
    <t>Custo de reposição do profissional ausente</t>
  </si>
  <si>
    <t>4.6</t>
  </si>
  <si>
    <t>Percentual de Encargos sobre a Remuneração:</t>
  </si>
  <si>
    <t xml:space="preserve"> MÓDULO 5 - CUSTOS INDIRETOS, TRIBUTOS E LUCRO</t>
  </si>
  <si>
    <t>Custos Indiretos, Tributos e Lucro</t>
  </si>
  <si>
    <t>Custos Indiretos (rateio de despesas Adm. e Operacionais)</t>
  </si>
  <si>
    <t>Lucro</t>
  </si>
  <si>
    <t>Tributos</t>
  </si>
  <si>
    <t>C1</t>
  </si>
  <si>
    <t>Base para cálculo dos tributos</t>
  </si>
  <si>
    <t>C2</t>
  </si>
  <si>
    <t xml:space="preserve"> ISS (de 2% a 5%)</t>
  </si>
  <si>
    <t>C3</t>
  </si>
  <si>
    <t>COFINS (Observar alíquota – Lucro Real, Presumido ou SIMPLES)</t>
  </si>
  <si>
    <t>C4</t>
  </si>
  <si>
    <t>PIS (Observar alíquota – Lucro Real, Presumido ou SIMPLES)</t>
  </si>
  <si>
    <t>INSS (Observar Legislação de Desoneração)</t>
  </si>
  <si>
    <t>Anexo III – B – Quadro Resumo do Custo por Empregado</t>
  </si>
  <si>
    <t>Mão de obra vinculada à execução contratual (valor por empregado)</t>
  </si>
  <si>
    <t>Módulo 1 – Composição da Remuneração</t>
  </si>
  <si>
    <t>Módulo 2 – Benefícios Mensais e Diários</t>
  </si>
  <si>
    <t>Módulo 3 – Insumos Diversos (uniformes, materiais, equipamentos e outros)</t>
  </si>
  <si>
    <t>Módulo 4 – Encargos Sociais e Trabalhistas</t>
  </si>
  <si>
    <t>Subtotal (A + B +C+ D)</t>
  </si>
  <si>
    <t>Módulo 5 – Custos indiretos, tributos e lucro</t>
  </si>
  <si>
    <t>Valor total por empregado</t>
  </si>
  <si>
    <t>Anexo III-D - Quadro Demonstrativo do VALOR GLOBAL DA PROPOSTA</t>
  </si>
  <si>
    <t>Valor Global da Proposta</t>
  </si>
  <si>
    <t>Descrição</t>
  </si>
  <si>
    <t>Quantidade</t>
  </si>
  <si>
    <t>Valor Unitário Mensal (R$)</t>
  </si>
  <si>
    <t>Valor Total Mensal</t>
  </si>
  <si>
    <t>Valor proposto pela execução do serviço</t>
  </si>
  <si>
    <t>Valor global da proposta (valor mensal do serviço X 12 meses do contrato)</t>
  </si>
  <si>
    <t>ANEXO II – PLANILHA DE PREÇOS</t>
  </si>
  <si>
    <t>INSCRIÇÃO ESTADUAL:</t>
  </si>
  <si>
    <t>OBJETO:</t>
  </si>
  <si>
    <t>Registro de Preços para contratação futura e eventual de Microcomputadores portáteis tipo Notebook Corporativo Padrão e Kit Ergonômico para Notebook, incluindo os serviços de garantia e assistência técnica on-site, para atendimento ao Programa de Teletrabalho - BRB IN HOME, conforme condições e especificações constantes deste Edital e seus Anexos.</t>
  </si>
  <si>
    <t>TABELA DE PREVISÃO ORÇAMENTÁRIA</t>
  </si>
  <si>
    <t>Item</t>
  </si>
  <si>
    <t>Descrição do Produto</t>
  </si>
  <si>
    <t>Qtde</t>
  </si>
  <si>
    <t>Valor Unitário</t>
  </si>
  <si>
    <t>Valor Total</t>
  </si>
  <si>
    <t>Item 01 – Notebook (Ampla Concorrência)</t>
  </si>
  <si>
    <t xml:space="preserve"> Microcomputadores portáteis tipo Notebook Corporativo Padrão, incluindo os serviços de garantia e assistência técnica on-site, pelo período de 48 meses.</t>
  </si>
  <si>
    <t>Kit Ergonômico para Notebook, composto por suporte metálico e ajustável, teclado e mouse Wireless e headset, incluindo garantia por período de 12 meses.</t>
  </si>
  <si>
    <t>Observações: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</si>
  <si>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b/>
        <sz val="10"/>
        <color rgb="FF000000"/>
        <rFont val="Verdana"/>
        <family val="2"/>
      </rPr>
      <t>Validade de 90 (noventa) dias</t>
    </r>
    <r>
      <rPr>
        <sz val="10"/>
        <color rgb="FF000000"/>
        <rFont val="Verdana"/>
        <family val="2"/>
      </rPr>
      <t>, contados da data de abertura da sessão pública. Caso o licitante não informe a data de validade da proposta, será considerado que foi estabelecido o prazo de 90 (noventa) dias.</t>
    </r>
  </si>
  <si>
    <t>Assinatura Empresa</t>
  </si>
  <si>
    <t xml:space="preserve">PREGÃO ELETRÔNICO - N° 019/2023   </t>
  </si>
  <si>
    <t xml:space="preserve">PREGÃO ELETRÔNICO 019/2023  </t>
  </si>
  <si>
    <t>ANEXO D - PLANILHA DE CUSTOS E FORMAÇÃO DE PREÇOS</t>
  </si>
  <si>
    <t>Item 02 -Kit Ergonômico (Exclusivo ME/EPP)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</si>
</sst>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R$]&quot; &quot;#,##0.00;[Red]&quot;-&quot;[$R$]&quot; &quot;#,##0.00"/>
    <numFmt numFmtId="165" formatCode="&quot;R$ &quot;#,##0.00"/>
    <numFmt numFmtId="166" formatCode="&quot; &quot;[$R$-416]&quot; &quot;#,##0.00&quot; &quot;;&quot;-&quot;[$R$-416]&quot; &quot;#,##0.00&quot; &quot;;&quot; &quot;[$R$-416]&quot; &quot;&quot;-&quot;#&quot; &quot;;&quot; &quot;@&quot; &quot;"/>
    <numFmt numFmtId="167" formatCode="0.0000%"/>
    <numFmt numFmtId="168" formatCode="[$R$-416]&quot; &quot;#,##0.00;[Red]&quot;-&quot;[$R$-416]&quot; &quot;#,##0.00"/>
  </numFmts>
  <fonts count="2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i/>
      <sz val="16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9"/>
      <color rgb="FFC5000B"/>
      <name val="Times New Roman"/>
      <family val="1"/>
    </font>
    <font>
      <b/>
      <sz val="11"/>
      <color rgb="FF000000"/>
      <name val="Times New Roman"/>
      <family val="1"/>
    </font>
    <font>
      <b/>
      <u/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5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9"/>
      <color rgb="FF000000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3333"/>
        <bgColor rgb="FFFF3333"/>
      </patternFill>
    </fill>
    <fill>
      <patternFill patternType="solid">
        <fgColor rgb="FF999999"/>
        <bgColor rgb="FF999999"/>
      </patternFill>
    </fill>
    <fill>
      <patternFill patternType="solid">
        <fgColor rgb="FF969696"/>
        <bgColor rgb="FF969696"/>
      </patternFill>
    </fill>
    <fill>
      <patternFill patternType="solid">
        <fgColor rgb="FF66FFFF"/>
        <bgColor rgb="FF66FFFF"/>
      </patternFill>
    </fill>
    <fill>
      <patternFill patternType="solid">
        <fgColor rgb="FFFFFFFF"/>
        <bgColor rgb="FFFFFFFF"/>
      </patternFill>
    </fill>
    <fill>
      <patternFill patternType="solid">
        <fgColor rgb="FF99FF66"/>
        <bgColor rgb="FF99FF66"/>
      </patternFill>
    </fill>
    <fill>
      <patternFill patternType="solid">
        <fgColor rgb="FFCFE7F5"/>
        <bgColor rgb="FFCFE7F5"/>
      </patternFill>
    </fill>
    <fill>
      <patternFill patternType="solid">
        <fgColor rgb="FFCCCCCC"/>
        <bgColor rgb="FFCCCCCC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166" fontId="1" fillId="0" borderId="0" applyFont="0" applyFill="0" applyBorder="0" applyAlignmen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1" fillId="4" borderId="0" applyNumberFormat="0" applyFon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3" fillId="0" borderId="0" applyNumberFormat="0" applyBorder="0" applyProtection="0"/>
    <xf numFmtId="168" fontId="13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04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4" fillId="11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5" fillId="8" borderId="2" xfId="0" applyNumberFormat="1" applyFont="1" applyFill="1" applyBorder="1" applyAlignment="1" applyProtection="1">
      <alignment horizontal="center"/>
      <protection locked="0"/>
    </xf>
    <xf numFmtId="0" fontId="15" fillId="11" borderId="5" xfId="0" applyFont="1" applyFill="1" applyBorder="1" applyAlignment="1">
      <alignment horizontal="center" vertical="center" wrapText="1"/>
    </xf>
    <xf numFmtId="165" fontId="14" fillId="11" borderId="2" xfId="0" applyNumberFormat="1" applyFont="1" applyFill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0" fontId="15" fillId="13" borderId="2" xfId="0" applyFont="1" applyFill="1" applyBorder="1" applyAlignment="1">
      <alignment horizontal="center" vertical="center" wrapText="1"/>
    </xf>
    <xf numFmtId="165" fontId="15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13" borderId="0" xfId="0" applyFont="1" applyFill="1"/>
    <xf numFmtId="165" fontId="15" fillId="0" borderId="2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/>
    </xf>
    <xf numFmtId="0" fontId="15" fillId="0" borderId="0" xfId="0" applyFont="1" applyFill="1"/>
    <xf numFmtId="165" fontId="15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/>
    </xf>
    <xf numFmtId="10" fontId="17" fillId="15" borderId="0" xfId="0" applyNumberFormat="1" applyFont="1" applyFill="1" applyAlignment="1">
      <alignment horizontal="left"/>
    </xf>
    <xf numFmtId="0" fontId="15" fillId="0" borderId="6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justify"/>
    </xf>
    <xf numFmtId="0" fontId="22" fillId="0" borderId="0" xfId="0" applyFont="1" applyAlignment="1">
      <alignment vertical="center"/>
    </xf>
    <xf numFmtId="0" fontId="24" fillId="0" borderId="11" xfId="0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164" fontId="24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164" fontId="23" fillId="17" borderId="1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justify" vertical="center" wrapText="1" readingOrder="2"/>
    </xf>
    <xf numFmtId="0" fontId="0" fillId="0" borderId="0" xfId="0"/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17" borderId="13" xfId="0" applyFont="1" applyFill="1" applyBorder="1" applyAlignment="1">
      <alignment horizontal="center" vertical="center" wrapText="1"/>
    </xf>
    <xf numFmtId="0" fontId="23" fillId="17" borderId="14" xfId="0" applyFont="1" applyFill="1" applyBorder="1" applyAlignment="1">
      <alignment horizontal="center" vertical="center" wrapText="1"/>
    </xf>
    <xf numFmtId="0" fontId="23" fillId="17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justify" vertical="center" wrapText="1"/>
    </xf>
    <xf numFmtId="0" fontId="23" fillId="16" borderId="10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14" fillId="9" borderId="4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/>
    </xf>
    <xf numFmtId="165" fontId="18" fillId="11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10" fontId="15" fillId="8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Font="1" applyFill="1" applyBorder="1" applyAlignment="1">
      <alignment horizontal="left" vertical="center" wrapText="1"/>
    </xf>
    <xf numFmtId="10" fontId="14" fillId="8" borderId="2" xfId="0" applyNumberFormat="1" applyFont="1" applyFill="1" applyBorder="1" applyAlignment="1" applyProtection="1">
      <alignment horizontal="center" vertical="center"/>
      <protection locked="0"/>
    </xf>
    <xf numFmtId="10" fontId="14" fillId="0" borderId="2" xfId="0" applyNumberFormat="1" applyFont="1" applyFill="1" applyBorder="1" applyAlignment="1">
      <alignment horizontal="center"/>
    </xf>
    <xf numFmtId="10" fontId="15" fillId="0" borderId="2" xfId="0" applyNumberFormat="1" applyFont="1" applyFill="1" applyBorder="1" applyAlignment="1">
      <alignment horizontal="center"/>
    </xf>
    <xf numFmtId="10" fontId="17" fillId="15" borderId="0" xfId="0" applyNumberFormat="1" applyFont="1" applyFill="1" applyAlignment="1">
      <alignment horizontal="right" vertical="center"/>
    </xf>
    <xf numFmtId="0" fontId="14" fillId="12" borderId="4" xfId="0" applyFont="1" applyFill="1" applyBorder="1" applyAlignment="1">
      <alignment horizontal="center"/>
    </xf>
    <xf numFmtId="0" fontId="14" fillId="11" borderId="2" xfId="0" applyFont="1" applyFill="1" applyBorder="1" applyAlignment="1">
      <alignment horizontal="center"/>
    </xf>
    <xf numFmtId="0" fontId="15" fillId="8" borderId="2" xfId="0" applyFont="1" applyFill="1" applyBorder="1" applyAlignment="1" applyProtection="1">
      <alignment horizontal="left" vertical="center" wrapText="1"/>
      <protection locked="0"/>
    </xf>
    <xf numFmtId="0" fontId="14" fillId="0" borderId="2" xfId="0" applyFont="1" applyFill="1" applyBorder="1" applyAlignment="1">
      <alignment horizontal="center" vertical="center" wrapText="1"/>
    </xf>
    <xf numFmtId="0" fontId="14" fillId="14" borderId="4" xfId="0" applyFont="1" applyFill="1" applyBorder="1" applyAlignment="1">
      <alignment horizontal="center"/>
    </xf>
    <xf numFmtId="10" fontId="15" fillId="8" borderId="2" xfId="0" applyNumberFormat="1" applyFont="1" applyFill="1" applyBorder="1" applyAlignment="1" applyProtection="1">
      <alignment horizontal="center" vertical="center" wrapText="1"/>
      <protection locked="0"/>
    </xf>
    <xf numFmtId="10" fontId="15" fillId="0" borderId="2" xfId="0" applyNumberFormat="1" applyFont="1" applyFill="1" applyBorder="1" applyAlignment="1">
      <alignment horizontal="center" vertical="center" wrapText="1"/>
    </xf>
    <xf numFmtId="0" fontId="14" fillId="14" borderId="4" xfId="0" applyFont="1" applyFill="1" applyBorder="1" applyAlignment="1">
      <alignment horizontal="left"/>
    </xf>
    <xf numFmtId="167" fontId="15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>
      <alignment horizontal="center" vertical="center" wrapText="1"/>
    </xf>
    <xf numFmtId="10" fontId="14" fillId="0" borderId="9" xfId="0" applyNumberFormat="1" applyFont="1" applyFill="1" applyBorder="1" applyAlignment="1">
      <alignment horizontal="center" vertical="center" wrapText="1"/>
    </xf>
    <xf numFmtId="10" fontId="14" fillId="11" borderId="2" xfId="0" applyNumberFormat="1" applyFont="1" applyFill="1" applyBorder="1" applyAlignment="1">
      <alignment horizontal="center"/>
    </xf>
    <xf numFmtId="9" fontId="15" fillId="8" borderId="2" xfId="0" applyNumberFormat="1" applyFont="1" applyFill="1" applyBorder="1" applyAlignment="1" applyProtection="1">
      <alignment horizontal="center"/>
      <protection locked="0"/>
    </xf>
    <xf numFmtId="0" fontId="15" fillId="13" borderId="2" xfId="0" applyFont="1" applyFill="1" applyBorder="1" applyAlignment="1">
      <alignment horizontal="left" vertical="center" wrapText="1"/>
    </xf>
    <xf numFmtId="9" fontId="15" fillId="8" borderId="2" xfId="0" applyNumberFormat="1" applyFont="1" applyFill="1" applyBorder="1" applyAlignment="1" applyProtection="1">
      <alignment horizontal="center" vertical="center"/>
      <protection locked="0"/>
    </xf>
    <xf numFmtId="0" fontId="14" fillId="12" borderId="0" xfId="0" applyFont="1" applyFill="1" applyAlignment="1">
      <alignment horizontal="center" vertical="center" wrapText="1"/>
    </xf>
    <xf numFmtId="0" fontId="0" fillId="8" borderId="2" xfId="0" applyFill="1" applyBorder="1"/>
    <xf numFmtId="0" fontId="14" fillId="9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14" fillId="8" borderId="3" xfId="0" applyFont="1" applyFill="1" applyBorder="1" applyAlignment="1" applyProtection="1">
      <protection locked="0"/>
    </xf>
    <xf numFmtId="0" fontId="14" fillId="8" borderId="0" xfId="0" applyFont="1" applyFill="1" applyAlignment="1" applyProtection="1">
      <alignment horizontal="center" vertical="center" wrapText="1"/>
      <protection locked="0"/>
    </xf>
    <xf numFmtId="166" fontId="27" fillId="0" borderId="0" xfId="1" applyFont="1" applyAlignment="1">
      <alignment horizontal="right" vertical="center"/>
    </xf>
    <xf numFmtId="166" fontId="14" fillId="0" borderId="0" xfId="1" applyFont="1" applyAlignment="1">
      <alignment horizontal="right" vertical="center"/>
    </xf>
    <xf numFmtId="166" fontId="14" fillId="0" borderId="0" xfId="1" applyFont="1" applyAlignment="1">
      <alignment horizontal="center"/>
    </xf>
    <xf numFmtId="0" fontId="14" fillId="9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0" fillId="0" borderId="2" xfId="0" applyFill="1" applyBorder="1"/>
  </cellXfs>
  <cellStyles count="21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Moeda" xfId="1" builtinId="4" customBuiltin="1"/>
    <cellStyle name="Neutral" xfId="14" xr:uid="{00000000-0005-0000-0000-00000D000000}"/>
    <cellStyle name="Normal" xfId="0" builtinId="0" customBuiltin="1"/>
    <cellStyle name="Note" xfId="15" xr:uid="{00000000-0005-0000-0000-00000F000000}"/>
    <cellStyle name="Result" xfId="16" xr:uid="{00000000-0005-0000-0000-000010000000}"/>
    <cellStyle name="Result2" xfId="17" xr:uid="{00000000-0005-0000-0000-000011000000}"/>
    <cellStyle name="Status" xfId="18" xr:uid="{00000000-0005-0000-0000-000012000000}"/>
    <cellStyle name="Text" xfId="19" xr:uid="{00000000-0005-0000-0000-000013000000}"/>
    <cellStyle name="Warning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904871</xdr:colOff>
      <xdr:row>30</xdr:row>
      <xdr:rowOff>171450</xdr:rowOff>
    </xdr:from>
    <xdr:ext cx="3152778" cy="45720"/>
    <xdr:sp macro="" textlink="">
      <xdr:nvSpPr>
        <xdr:cNvPr id="2" name="Freefor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04996" y="7991475"/>
          <a:ext cx="3152778" cy="4572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3152775"/>
            <a:gd name="f7" fmla="val 45719"/>
            <a:gd name="f8" fmla="val 3151649"/>
            <a:gd name="f9" fmla="+- 0 0 -90"/>
            <a:gd name="f10" fmla="*/ f3 1 3152775"/>
            <a:gd name="f11" fmla="*/ f4 1 45719"/>
            <a:gd name="f12" fmla="val f5"/>
            <a:gd name="f13" fmla="val f6"/>
            <a:gd name="f14" fmla="val f7"/>
            <a:gd name="f15" fmla="*/ f9 f0 1"/>
            <a:gd name="f16" fmla="+- f14 0 f12"/>
            <a:gd name="f17" fmla="+- f13 0 f12"/>
            <a:gd name="f18" fmla="*/ f15 1 f2"/>
            <a:gd name="f19" fmla="*/ f17 1 3152775"/>
            <a:gd name="f20" fmla="*/ f16 1 45719"/>
            <a:gd name="f21" fmla="+- f18 0 f1"/>
            <a:gd name="f22" fmla="*/ 0 1 f19"/>
            <a:gd name="f23" fmla="*/ 0 1 f20"/>
            <a:gd name="f24" fmla="*/ 3151649 1 f19"/>
            <a:gd name="f25" fmla="*/ 3152775 1 f19"/>
            <a:gd name="f26" fmla="*/ 45719 1 f20"/>
            <a:gd name="f27" fmla="*/ f22 f10 1"/>
            <a:gd name="f28" fmla="*/ f25 f10 1"/>
            <a:gd name="f29" fmla="*/ f26 f11 1"/>
            <a:gd name="f30" fmla="*/ f23 f11 1"/>
            <a:gd name="f31" fmla="*/ f24 f10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1">
              <a:pos x="f27" y="f30"/>
            </a:cxn>
            <a:cxn ang="f21">
              <a:pos x="f31" y="f30"/>
            </a:cxn>
          </a:cxnLst>
          <a:rect l="f27" t="f30" r="f28" b="f29"/>
          <a:pathLst>
            <a:path w="3152775" h="45719">
              <a:moveTo>
                <a:pt x="f5" y="f5"/>
              </a:moveTo>
              <a:lnTo>
                <a:pt x="f8" y="f5"/>
              </a:lnTo>
            </a:path>
          </a:pathLst>
        </a:custGeom>
        <a:noFill/>
        <a:ln w="7461" cap="flat">
          <a:solidFill>
            <a:srgbClr val="000000"/>
          </a:solidFill>
          <a:prstDash val="solid"/>
          <a:round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t-BR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0</xdr:col>
      <xdr:colOff>91108</xdr:colOff>
      <xdr:row>0</xdr:row>
      <xdr:rowOff>33131</xdr:rowOff>
    </xdr:from>
    <xdr:to>
      <xdr:col>0</xdr:col>
      <xdr:colOff>964671</xdr:colOff>
      <xdr:row>1</xdr:row>
      <xdr:rowOff>49696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8" y="33131"/>
          <a:ext cx="873563" cy="4969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873563</xdr:colOff>
      <xdr:row>0</xdr:row>
      <xdr:rowOff>496956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3563" cy="496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view="pageBreakPreview" topLeftCell="A10" zoomScaleNormal="115" zoomScaleSheetLayoutView="100" workbookViewId="0">
      <selection activeCell="A27" sqref="A27:E27"/>
    </sheetView>
  </sheetViews>
  <sheetFormatPr defaultRowHeight="15" x14ac:dyDescent="0.25"/>
  <cols>
    <col min="1" max="1" width="15" customWidth="1"/>
    <col min="2" max="2" width="49.140625" customWidth="1"/>
    <col min="3" max="3" width="9.140625" customWidth="1"/>
    <col min="4" max="4" width="14" bestFit="1" customWidth="1"/>
    <col min="5" max="5" width="16" bestFit="1" customWidth="1"/>
    <col min="6" max="6" width="9.140625" customWidth="1"/>
  </cols>
  <sheetData>
    <row r="1" spans="1:10" ht="37.5" customHeight="1" x14ac:dyDescent="0.25">
      <c r="A1" s="47" t="s">
        <v>158</v>
      </c>
      <c r="B1" s="48"/>
      <c r="C1" s="48"/>
      <c r="D1" s="48"/>
      <c r="E1" s="48"/>
    </row>
    <row r="2" spans="1:10" x14ac:dyDescent="0.25">
      <c r="A2" s="52" t="s">
        <v>142</v>
      </c>
      <c r="B2" s="52"/>
      <c r="C2" s="52"/>
      <c r="D2" s="52"/>
      <c r="E2" s="52"/>
    </row>
    <row r="3" spans="1:10" x14ac:dyDescent="0.25">
      <c r="A3" s="29"/>
      <c r="B3" s="29"/>
      <c r="C3" s="29"/>
      <c r="D3" s="29"/>
      <c r="E3" s="29"/>
    </row>
    <row r="4" spans="1:10" ht="15" customHeight="1" x14ac:dyDescent="0.25">
      <c r="A4" s="30" t="s">
        <v>6</v>
      </c>
      <c r="B4" s="30"/>
      <c r="C4" s="30"/>
      <c r="D4" s="30"/>
      <c r="E4" s="30"/>
    </row>
    <row r="5" spans="1:10" ht="15" customHeight="1" x14ac:dyDescent="0.25">
      <c r="A5" s="31" t="s">
        <v>8</v>
      </c>
      <c r="B5" s="31"/>
      <c r="C5" s="31"/>
      <c r="D5" s="31"/>
      <c r="E5" s="31"/>
    </row>
    <row r="6" spans="1:10" ht="15" customHeight="1" x14ac:dyDescent="0.25">
      <c r="A6" s="31" t="s">
        <v>143</v>
      </c>
      <c r="B6" s="31"/>
      <c r="C6" s="31"/>
      <c r="D6" s="31"/>
      <c r="E6" s="31"/>
    </row>
    <row r="7" spans="1:10" ht="15" customHeight="1" x14ac:dyDescent="0.25">
      <c r="A7" s="31" t="s">
        <v>12</v>
      </c>
      <c r="B7" s="31"/>
      <c r="C7" s="31"/>
      <c r="D7" s="31"/>
      <c r="E7" s="31"/>
    </row>
    <row r="8" spans="1:10" ht="15" customHeight="1" x14ac:dyDescent="0.25">
      <c r="A8" s="53" t="s">
        <v>11</v>
      </c>
      <c r="B8" s="53"/>
      <c r="C8" s="53"/>
      <c r="D8" s="53"/>
      <c r="E8" s="53"/>
    </row>
    <row r="9" spans="1:10" ht="15" customHeight="1" x14ac:dyDescent="0.25">
      <c r="A9" s="53" t="s">
        <v>13</v>
      </c>
      <c r="B9" s="53"/>
      <c r="C9" s="53"/>
      <c r="D9" s="53"/>
      <c r="E9" s="32"/>
    </row>
    <row r="10" spans="1:10" ht="15" customHeight="1" x14ac:dyDescent="0.25">
      <c r="A10" s="31" t="s">
        <v>15</v>
      </c>
      <c r="B10" s="31"/>
      <c r="C10" s="31"/>
      <c r="D10" s="31"/>
      <c r="E10" s="32"/>
    </row>
    <row r="11" spans="1:10" x14ac:dyDescent="0.25">
      <c r="A11" s="33"/>
    </row>
    <row r="12" spans="1:10" x14ac:dyDescent="0.25">
      <c r="A12" s="34" t="s">
        <v>144</v>
      </c>
    </row>
    <row r="13" spans="1:10" s="35" customFormat="1" ht="50.1" customHeight="1" x14ac:dyDescent="0.25">
      <c r="A13" s="54" t="s">
        <v>145</v>
      </c>
      <c r="B13" s="54"/>
      <c r="C13" s="54"/>
      <c r="D13" s="54"/>
      <c r="E13" s="54"/>
      <c r="J13" s="42"/>
    </row>
    <row r="14" spans="1:10" ht="21" thickBot="1" x14ac:dyDescent="0.3">
      <c r="A14" s="36"/>
    </row>
    <row r="15" spans="1:10" ht="15.75" thickBot="1" x14ac:dyDescent="0.3">
      <c r="A15" s="55" t="s">
        <v>146</v>
      </c>
      <c r="B15" s="55"/>
      <c r="C15" s="55"/>
      <c r="D15" s="55"/>
      <c r="E15" s="55"/>
    </row>
    <row r="16" spans="1:10" ht="15.75" customHeight="1" thickBot="1" x14ac:dyDescent="0.3">
      <c r="A16" s="55" t="s">
        <v>147</v>
      </c>
      <c r="B16" s="55" t="s">
        <v>148</v>
      </c>
      <c r="C16" s="55" t="s">
        <v>149</v>
      </c>
      <c r="D16" s="55" t="s">
        <v>150</v>
      </c>
      <c r="E16" s="55" t="s">
        <v>79</v>
      </c>
    </row>
    <row r="17" spans="1:5" ht="15.75" thickBot="1" x14ac:dyDescent="0.3">
      <c r="A17" s="55"/>
      <c r="B17" s="55"/>
      <c r="C17" s="55"/>
      <c r="D17" s="55"/>
      <c r="E17" s="55"/>
    </row>
    <row r="18" spans="1:5" ht="50.1" customHeight="1" thickBot="1" x14ac:dyDescent="0.3">
      <c r="A18" s="37" t="s">
        <v>152</v>
      </c>
      <c r="B18" s="37" t="s">
        <v>153</v>
      </c>
      <c r="C18" s="37">
        <v>325</v>
      </c>
      <c r="D18" s="38"/>
      <c r="E18" s="38">
        <f>ROUND(C18*D18,2)</f>
        <v>0</v>
      </c>
    </row>
    <row r="19" spans="1:5" ht="15.75" hidden="1" thickBot="1" x14ac:dyDescent="0.3">
      <c r="A19" s="39"/>
      <c r="B19" s="39"/>
      <c r="C19" s="39"/>
      <c r="D19" s="40"/>
      <c r="E19" s="38">
        <f t="shared" ref="E19:E20" si="0">ROUND(C19*D19,2)</f>
        <v>0</v>
      </c>
    </row>
    <row r="20" spans="1:5" ht="50.1" customHeight="1" thickBot="1" x14ac:dyDescent="0.3">
      <c r="A20" s="37" t="s">
        <v>161</v>
      </c>
      <c r="B20" s="37" t="s">
        <v>154</v>
      </c>
      <c r="C20" s="37">
        <v>325</v>
      </c>
      <c r="D20" s="38"/>
      <c r="E20" s="38">
        <f t="shared" si="0"/>
        <v>0</v>
      </c>
    </row>
    <row r="21" spans="1:5" ht="15.75" thickBot="1" x14ac:dyDescent="0.3">
      <c r="A21" s="49" t="s">
        <v>151</v>
      </c>
      <c r="B21" s="50"/>
      <c r="C21" s="50"/>
      <c r="D21" s="51"/>
      <c r="E21" s="43">
        <f>SUM(E18:E20)</f>
        <v>0</v>
      </c>
    </row>
    <row r="22" spans="1:5" x14ac:dyDescent="0.25">
      <c r="A22" s="41"/>
    </row>
    <row r="25" spans="1:5" x14ac:dyDescent="0.25">
      <c r="A25" s="34" t="s">
        <v>155</v>
      </c>
    </row>
    <row r="26" spans="1:5" x14ac:dyDescent="0.25">
      <c r="A26" s="33"/>
    </row>
    <row r="27" spans="1:5" ht="48.75" customHeight="1" x14ac:dyDescent="0.25">
      <c r="A27" s="44" t="s">
        <v>156</v>
      </c>
      <c r="B27" s="44"/>
      <c r="C27" s="44"/>
      <c r="D27" s="44"/>
      <c r="E27" s="44"/>
    </row>
    <row r="28" spans="1:5" x14ac:dyDescent="0.25">
      <c r="A28" s="41"/>
    </row>
    <row r="29" spans="1:5" x14ac:dyDescent="0.25">
      <c r="A29" s="41"/>
    </row>
    <row r="30" spans="1:5" x14ac:dyDescent="0.25">
      <c r="A30" s="41"/>
    </row>
    <row r="31" spans="1:5" x14ac:dyDescent="0.25">
      <c r="A31" s="45"/>
      <c r="B31" s="45"/>
      <c r="C31" s="45"/>
      <c r="D31" s="45"/>
      <c r="E31" s="45"/>
    </row>
    <row r="33" spans="1:5" x14ac:dyDescent="0.25">
      <c r="A33" s="46" t="s">
        <v>157</v>
      </c>
      <c r="B33" s="46"/>
      <c r="C33" s="46"/>
      <c r="D33" s="46"/>
      <c r="E33" s="46"/>
    </row>
  </sheetData>
  <mergeCells count="15">
    <mergeCell ref="A27:E27"/>
    <mergeCell ref="A31:E31"/>
    <mergeCell ref="A33:E33"/>
    <mergeCell ref="A1:E1"/>
    <mergeCell ref="A21:D21"/>
    <mergeCell ref="A2:E2"/>
    <mergeCell ref="A8:E8"/>
    <mergeCell ref="A9:D9"/>
    <mergeCell ref="A13:E13"/>
    <mergeCell ref="A15:E15"/>
    <mergeCell ref="A16:A17"/>
    <mergeCell ref="B16:B17"/>
    <mergeCell ref="C16:C17"/>
    <mergeCell ref="D16:D17"/>
    <mergeCell ref="E16:E17"/>
  </mergeCells>
  <pageMargins left="0.511811024" right="0.511811024" top="0.78740157500000008" bottom="0.78740157500000008" header="0.31496062000000008" footer="0.31496062000000008"/>
  <pageSetup paperSize="9" scale="89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152"/>
  <sheetViews>
    <sheetView view="pageBreakPreview" zoomScale="85" zoomScaleNormal="100" zoomScaleSheetLayoutView="85" workbookViewId="0">
      <selection sqref="A1:V1"/>
    </sheetView>
  </sheetViews>
  <sheetFormatPr defaultRowHeight="15.75" x14ac:dyDescent="0.25"/>
  <cols>
    <col min="1" max="1" width="65.140625" style="1" bestFit="1" customWidth="1"/>
    <col min="2" max="3" width="3.42578125" style="1" customWidth="1"/>
    <col min="4" max="4" width="3.7109375" style="1" customWidth="1"/>
    <col min="5" max="5" width="3" style="1" customWidth="1"/>
    <col min="6" max="6" width="3.42578125" style="1" customWidth="1"/>
    <col min="7" max="7" width="7.28515625" style="1" customWidth="1"/>
    <col min="8" max="8" width="3.140625" style="1" customWidth="1"/>
    <col min="9" max="9" width="2.28515625" style="1" customWidth="1"/>
    <col min="10" max="10" width="2.42578125" style="1" customWidth="1"/>
    <col min="11" max="11" width="2.28515625" style="1" customWidth="1"/>
    <col min="12" max="12" width="5" style="1" customWidth="1"/>
    <col min="13" max="13" width="3.28515625" style="1" customWidth="1"/>
    <col min="14" max="14" width="2.85546875" style="1" customWidth="1"/>
    <col min="15" max="15" width="10.42578125" style="1" customWidth="1"/>
    <col min="16" max="21" width="9.7109375" style="1" customWidth="1"/>
    <col min="22" max="22" width="19.140625" style="1" customWidth="1"/>
    <col min="23" max="252" width="9.7109375" style="1" customWidth="1"/>
    <col min="253" max="1019" width="9.7109375" customWidth="1"/>
    <col min="1020" max="1020" width="9.140625" customWidth="1"/>
  </cols>
  <sheetData>
    <row r="1" spans="1:22" ht="42" customHeight="1" x14ac:dyDescent="0.25">
      <c r="A1" s="98" t="s">
        <v>159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</row>
    <row r="2" spans="1:22" x14ac:dyDescent="0.25">
      <c r="A2" s="100" t="s">
        <v>160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4" spans="1:22" ht="15.75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</row>
    <row r="5" spans="1:22" ht="15.75" customHeight="1" x14ac:dyDescent="0.25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102" t="s">
        <v>2</v>
      </c>
      <c r="O5" s="102"/>
      <c r="P5" s="102"/>
      <c r="Q5" s="102"/>
      <c r="R5" s="102"/>
      <c r="S5" s="102"/>
      <c r="T5" s="102"/>
      <c r="U5" s="102"/>
      <c r="V5" s="102"/>
    </row>
    <row r="6" spans="1:22" ht="15.75" customHeight="1" x14ac:dyDescent="0.25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103"/>
      <c r="O6" s="103"/>
      <c r="P6" s="103"/>
      <c r="Q6" s="103"/>
      <c r="R6" s="103"/>
      <c r="S6" s="103"/>
      <c r="T6" s="103"/>
      <c r="U6" s="103"/>
      <c r="V6" s="103"/>
    </row>
    <row r="7" spans="1:22" x14ac:dyDescent="0.25">
      <c r="A7" s="96" t="s">
        <v>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9" spans="1:22" ht="15.75" customHeight="1" x14ac:dyDescent="0.25">
      <c r="A9" s="97" t="s">
        <v>5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</row>
    <row r="10" spans="1:2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75" customHeight="1" x14ac:dyDescent="0.25">
      <c r="A11" s="3" t="s">
        <v>6</v>
      </c>
      <c r="B11" s="68" t="s">
        <v>7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92"/>
      <c r="R11" s="92"/>
      <c r="S11" s="92"/>
      <c r="T11" s="92"/>
      <c r="U11" s="92"/>
      <c r="V11" s="92"/>
    </row>
    <row r="12" spans="1:22" ht="15.75" customHeight="1" x14ac:dyDescent="0.25">
      <c r="A12" s="3" t="s">
        <v>8</v>
      </c>
      <c r="B12" s="57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9"/>
      <c r="Q12" s="60"/>
      <c r="R12" s="61"/>
      <c r="S12" s="61"/>
      <c r="T12" s="61"/>
      <c r="U12" s="61"/>
      <c r="V12" s="62"/>
    </row>
    <row r="13" spans="1:22" ht="15.75" customHeight="1" x14ac:dyDescent="0.25">
      <c r="A13" s="3" t="s">
        <v>9</v>
      </c>
      <c r="B13" s="68" t="s">
        <v>10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92"/>
      <c r="R13" s="92"/>
      <c r="S13" s="92"/>
      <c r="T13" s="92"/>
      <c r="U13" s="92"/>
      <c r="V13" s="92"/>
    </row>
    <row r="14" spans="1:22" ht="15.75" customHeight="1" x14ac:dyDescent="0.25">
      <c r="A14" s="3" t="s">
        <v>11</v>
      </c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  <c r="Q14" s="60"/>
      <c r="R14" s="61"/>
      <c r="S14" s="61"/>
      <c r="T14" s="61"/>
      <c r="U14" s="61"/>
      <c r="V14" s="62"/>
    </row>
    <row r="15" spans="1:22" ht="15.75" customHeight="1" x14ac:dyDescent="0.25">
      <c r="A15" s="3" t="s">
        <v>12</v>
      </c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9"/>
      <c r="Q15" s="60"/>
      <c r="R15" s="61"/>
      <c r="S15" s="61"/>
      <c r="T15" s="61"/>
      <c r="U15" s="61"/>
      <c r="V15" s="62"/>
    </row>
    <row r="16" spans="1:22" ht="29.85" customHeight="1" x14ac:dyDescent="0.25">
      <c r="A16" s="3" t="s">
        <v>13</v>
      </c>
      <c r="B16" s="68" t="s">
        <v>14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92"/>
      <c r="R16" s="92"/>
      <c r="S16" s="92"/>
      <c r="T16" s="92"/>
      <c r="U16" s="92"/>
      <c r="V16" s="92"/>
    </row>
    <row r="17" spans="1:22" ht="29.85" customHeight="1" x14ac:dyDescent="0.25">
      <c r="A17" s="3" t="s">
        <v>15</v>
      </c>
      <c r="B17" s="57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9"/>
      <c r="Q17" s="60"/>
      <c r="R17" s="61"/>
      <c r="S17" s="61"/>
      <c r="T17" s="61"/>
      <c r="U17" s="61"/>
      <c r="V17" s="62"/>
    </row>
    <row r="18" spans="1:22" ht="15.75" customHeight="1" x14ac:dyDescent="0.25">
      <c r="A18" s="3"/>
      <c r="B18" s="68" t="s">
        <v>16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92"/>
      <c r="R18" s="92"/>
      <c r="S18" s="92"/>
      <c r="T18" s="92"/>
      <c r="U18" s="92"/>
      <c r="V18" s="92"/>
    </row>
    <row r="20" spans="1:22" ht="15.75" customHeight="1" x14ac:dyDescent="0.25">
      <c r="A20" s="95" t="s">
        <v>17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</row>
    <row r="21" spans="1:2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15.75" customHeight="1" x14ac:dyDescent="0.25">
      <c r="A22" s="65" t="s">
        <v>18</v>
      </c>
      <c r="B22" s="65"/>
      <c r="C22" s="65"/>
      <c r="D22" s="65"/>
      <c r="E22" s="65"/>
      <c r="F22" s="65"/>
      <c r="G22" s="65" t="s">
        <v>19</v>
      </c>
      <c r="H22" s="65"/>
      <c r="I22" s="65"/>
      <c r="J22" s="65"/>
      <c r="K22" s="65"/>
      <c r="L22" s="65"/>
      <c r="M22" s="65" t="s">
        <v>20</v>
      </c>
      <c r="N22" s="65"/>
      <c r="O22" s="65"/>
      <c r="P22" s="65"/>
      <c r="Q22" s="65"/>
      <c r="R22" s="65"/>
      <c r="S22" s="65"/>
      <c r="T22" s="65"/>
      <c r="U22" s="65"/>
      <c r="V22" s="65"/>
    </row>
    <row r="23" spans="1:22" s="6" customFormat="1" ht="74.650000000000006" customHeight="1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</row>
    <row r="25" spans="1:22" ht="15.75" customHeight="1" x14ac:dyDescent="0.25">
      <c r="A25" s="93" t="s">
        <v>21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</row>
    <row r="26" spans="1:22" ht="15.75" customHeight="1" x14ac:dyDescent="0.25">
      <c r="A26" s="9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</row>
    <row r="28" spans="1:22" x14ac:dyDescent="0.25">
      <c r="A28" s="77" t="s">
        <v>23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</row>
    <row r="29" spans="1:22" ht="15.75" customHeight="1" x14ac:dyDescent="0.25">
      <c r="A29" s="8">
        <v>1</v>
      </c>
      <c r="B29" s="68" t="s">
        <v>24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92"/>
      <c r="R29" s="92"/>
      <c r="S29" s="92"/>
      <c r="T29" s="92"/>
      <c r="U29" s="92"/>
      <c r="V29" s="92"/>
    </row>
    <row r="30" spans="1:22" ht="15.75" customHeight="1" x14ac:dyDescent="0.25">
      <c r="A30" s="8">
        <v>2</v>
      </c>
      <c r="B30" s="68" t="s">
        <v>25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92"/>
      <c r="R30" s="92"/>
      <c r="S30" s="92"/>
      <c r="T30" s="92"/>
      <c r="U30" s="92"/>
      <c r="V30" s="92"/>
    </row>
    <row r="31" spans="1:22" ht="15.75" customHeight="1" x14ac:dyDescent="0.25">
      <c r="A31" s="8">
        <v>3</v>
      </c>
      <c r="B31" s="68" t="s">
        <v>26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92"/>
      <c r="R31" s="92"/>
      <c r="S31" s="92"/>
      <c r="T31" s="92"/>
      <c r="U31" s="92"/>
      <c r="V31" s="92"/>
    </row>
    <row r="32" spans="1:22" ht="15.75" customHeight="1" x14ac:dyDescent="0.25">
      <c r="A32" s="8">
        <v>4</v>
      </c>
      <c r="B32" s="68" t="s">
        <v>27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92"/>
      <c r="R32" s="92"/>
      <c r="S32" s="92"/>
      <c r="T32" s="92"/>
      <c r="U32" s="92"/>
      <c r="V32" s="92"/>
    </row>
    <row r="34" spans="1:22" ht="15.75" customHeight="1" x14ac:dyDescent="0.25">
      <c r="A34" s="91" t="s">
        <v>28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</row>
    <row r="35" spans="1:22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15.75" customHeight="1" x14ac:dyDescent="0.25">
      <c r="A36" s="5">
        <v>1</v>
      </c>
      <c r="B36" s="65" t="s">
        <v>29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5" t="s">
        <v>30</v>
      </c>
    </row>
    <row r="37" spans="1:22" ht="15.75" customHeight="1" x14ac:dyDescent="0.25">
      <c r="A37" s="8" t="s">
        <v>31</v>
      </c>
      <c r="B37" s="68" t="s">
        <v>32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10">
        <v>0</v>
      </c>
    </row>
    <row r="38" spans="1:22" ht="15.75" customHeight="1" x14ac:dyDescent="0.25">
      <c r="A38" s="8" t="s">
        <v>33</v>
      </c>
      <c r="B38" s="68" t="s">
        <v>34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10">
        <v>0</v>
      </c>
    </row>
    <row r="39" spans="1:22" ht="15.75" customHeight="1" x14ac:dyDescent="0.25">
      <c r="A39" s="8" t="s">
        <v>35</v>
      </c>
      <c r="B39" s="68" t="s">
        <v>36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10">
        <v>0</v>
      </c>
    </row>
    <row r="40" spans="1:22" ht="15.75" customHeight="1" x14ac:dyDescent="0.25">
      <c r="A40" s="8" t="s">
        <v>37</v>
      </c>
      <c r="B40" s="68" t="s">
        <v>38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10">
        <v>0</v>
      </c>
    </row>
    <row r="41" spans="1:22" ht="15.75" customHeight="1" x14ac:dyDescent="0.25">
      <c r="A41" s="8" t="s">
        <v>39</v>
      </c>
      <c r="B41" s="68" t="s">
        <v>40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10">
        <v>0</v>
      </c>
    </row>
    <row r="42" spans="1:22" ht="15.75" customHeight="1" x14ac:dyDescent="0.25">
      <c r="A42" s="8" t="s">
        <v>41</v>
      </c>
      <c r="B42" s="68" t="s">
        <v>42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10">
        <v>0</v>
      </c>
    </row>
    <row r="43" spans="1:22" ht="15.75" customHeight="1" x14ac:dyDescent="0.25">
      <c r="A43" s="8" t="s">
        <v>43</v>
      </c>
      <c r="B43" s="78" t="s">
        <v>44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10">
        <v>0</v>
      </c>
    </row>
    <row r="44" spans="1:22" ht="15.75" customHeight="1" x14ac:dyDescent="0.25">
      <c r="A44" s="11"/>
      <c r="B44" s="65" t="s">
        <v>45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12">
        <f>SUM(V37:V43)</f>
        <v>0</v>
      </c>
    </row>
    <row r="45" spans="1:22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13"/>
    </row>
    <row r="46" spans="1:22" ht="15.75" customHeight="1" x14ac:dyDescent="0.25">
      <c r="A46" s="91" t="s">
        <v>46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</row>
    <row r="48" spans="1:22" ht="15.75" customHeight="1" x14ac:dyDescent="0.25">
      <c r="A48" s="5">
        <v>2</v>
      </c>
      <c r="B48" s="65" t="s">
        <v>47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5" t="s">
        <v>30</v>
      </c>
    </row>
    <row r="49" spans="1:22" s="16" customFormat="1" ht="15.95" customHeight="1" x14ac:dyDescent="0.25">
      <c r="A49" s="14" t="s">
        <v>31</v>
      </c>
      <c r="B49" s="89" t="s">
        <v>48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15">
        <v>0</v>
      </c>
    </row>
    <row r="50" spans="1:22" s="16" customFormat="1" ht="15.75" customHeight="1" x14ac:dyDescent="0.25">
      <c r="A50" s="14" t="s">
        <v>33</v>
      </c>
      <c r="B50" s="68" t="s">
        <v>49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15">
        <v>0</v>
      </c>
    </row>
    <row r="51" spans="1:22" ht="15.75" customHeight="1" x14ac:dyDescent="0.25">
      <c r="A51" s="8" t="s">
        <v>35</v>
      </c>
      <c r="B51" s="68" t="s">
        <v>50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10">
        <v>0</v>
      </c>
    </row>
    <row r="52" spans="1:22" s="1" customFormat="1" ht="15.75" customHeight="1" x14ac:dyDescent="0.25">
      <c r="A52" s="8" t="s">
        <v>37</v>
      </c>
      <c r="B52" s="68" t="s">
        <v>51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10">
        <v>0</v>
      </c>
    </row>
    <row r="53" spans="1:22" s="1" customFormat="1" ht="15.75" customHeight="1" x14ac:dyDescent="0.25">
      <c r="A53" s="8" t="s">
        <v>39</v>
      </c>
      <c r="B53" s="68" t="s">
        <v>52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10">
        <v>0</v>
      </c>
    </row>
    <row r="54" spans="1:22" ht="15.75" customHeight="1" x14ac:dyDescent="0.25">
      <c r="A54" s="8" t="s">
        <v>41</v>
      </c>
      <c r="B54" s="78" t="s">
        <v>44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10">
        <v>0</v>
      </c>
    </row>
    <row r="55" spans="1:22" ht="15.75" customHeight="1" x14ac:dyDescent="0.25">
      <c r="A55" s="65" t="s">
        <v>53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12">
        <f>SUM(V49:V54)</f>
        <v>0</v>
      </c>
    </row>
    <row r="57" spans="1:22" ht="15.75" customHeight="1" x14ac:dyDescent="0.25">
      <c r="A57" s="91" t="s">
        <v>54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</row>
    <row r="59" spans="1:22" ht="15.75" customHeight="1" x14ac:dyDescent="0.25">
      <c r="A59" s="5">
        <v>3</v>
      </c>
      <c r="B59" s="65" t="s">
        <v>55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5" t="s">
        <v>30</v>
      </c>
    </row>
    <row r="60" spans="1:22" s="16" customFormat="1" ht="15.75" customHeight="1" x14ac:dyDescent="0.25">
      <c r="A60" s="14" t="s">
        <v>31</v>
      </c>
      <c r="B60" s="89" t="s">
        <v>56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10">
        <v>0</v>
      </c>
    </row>
    <row r="61" spans="1:22" s="16" customFormat="1" ht="15.75" customHeight="1" x14ac:dyDescent="0.25">
      <c r="A61" s="14" t="s">
        <v>33</v>
      </c>
      <c r="B61" s="89" t="s">
        <v>57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10">
        <v>0</v>
      </c>
    </row>
    <row r="62" spans="1:22" s="16" customFormat="1" ht="15.75" customHeight="1" x14ac:dyDescent="0.25">
      <c r="A62" s="14" t="s">
        <v>35</v>
      </c>
      <c r="B62" s="68" t="s">
        <v>58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10">
        <v>0</v>
      </c>
    </row>
    <row r="63" spans="1:22" s="16" customFormat="1" ht="15.75" customHeight="1" x14ac:dyDescent="0.25">
      <c r="A63" s="14" t="s">
        <v>37</v>
      </c>
      <c r="B63" s="78" t="s">
        <v>44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10">
        <v>0</v>
      </c>
    </row>
    <row r="64" spans="1:22" ht="15.75" customHeight="1" x14ac:dyDescent="0.25">
      <c r="A64" s="65" t="s">
        <v>59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12">
        <f>SUM(V60:V63)</f>
        <v>0</v>
      </c>
    </row>
    <row r="66" spans="1:22" ht="15.75" customHeight="1" x14ac:dyDescent="0.25">
      <c r="A66" s="91" t="s">
        <v>60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</row>
    <row r="68" spans="1:22" x14ac:dyDescent="0.25">
      <c r="A68" s="83" t="s">
        <v>61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</row>
    <row r="69" spans="1:22" x14ac:dyDescent="0.25">
      <c r="A69" s="5" t="s">
        <v>62</v>
      </c>
      <c r="B69" s="77" t="s">
        <v>63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 t="s">
        <v>64</v>
      </c>
      <c r="R69" s="77"/>
      <c r="S69" s="77"/>
      <c r="T69" s="77"/>
      <c r="U69" s="77"/>
      <c r="V69" s="7" t="s">
        <v>30</v>
      </c>
    </row>
    <row r="70" spans="1:22" ht="15.75" customHeight="1" x14ac:dyDescent="0.25">
      <c r="A70" s="8" t="s">
        <v>31</v>
      </c>
      <c r="B70" s="68" t="s">
        <v>65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88">
        <v>0</v>
      </c>
      <c r="R70" s="88"/>
      <c r="S70" s="88"/>
      <c r="T70" s="88"/>
      <c r="U70" s="88"/>
      <c r="V70" s="17">
        <f t="shared" ref="V70:V77" si="0">ROUND(Q70*$V$44,2)</f>
        <v>0</v>
      </c>
    </row>
    <row r="71" spans="1:22" ht="15.75" customHeight="1" x14ac:dyDescent="0.25">
      <c r="A71" s="8" t="s">
        <v>33</v>
      </c>
      <c r="B71" s="68" t="s">
        <v>66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70">
        <v>1.4999999999999999E-2</v>
      </c>
      <c r="R71" s="70"/>
      <c r="S71" s="70"/>
      <c r="T71" s="70"/>
      <c r="U71" s="70"/>
      <c r="V71" s="17">
        <f t="shared" si="0"/>
        <v>0</v>
      </c>
    </row>
    <row r="72" spans="1:22" ht="15.75" customHeight="1" x14ac:dyDescent="0.25">
      <c r="A72" s="8" t="s">
        <v>35</v>
      </c>
      <c r="B72" s="68" t="s">
        <v>67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88">
        <v>0.01</v>
      </c>
      <c r="R72" s="88"/>
      <c r="S72" s="88"/>
      <c r="T72" s="88"/>
      <c r="U72" s="88"/>
      <c r="V72" s="17">
        <f t="shared" si="0"/>
        <v>0</v>
      </c>
    </row>
    <row r="73" spans="1:22" ht="15.75" customHeight="1" x14ac:dyDescent="0.25">
      <c r="A73" s="18" t="s">
        <v>37</v>
      </c>
      <c r="B73" s="68" t="s">
        <v>68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70">
        <v>2E-3</v>
      </c>
      <c r="R73" s="70"/>
      <c r="S73" s="70"/>
      <c r="T73" s="70"/>
      <c r="U73" s="70"/>
      <c r="V73" s="17">
        <f t="shared" si="0"/>
        <v>0</v>
      </c>
    </row>
    <row r="74" spans="1:22" ht="15.75" customHeight="1" x14ac:dyDescent="0.25">
      <c r="A74" s="18" t="s">
        <v>39</v>
      </c>
      <c r="B74" s="68" t="s">
        <v>69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70">
        <v>2.5000000000000001E-2</v>
      </c>
      <c r="R74" s="70"/>
      <c r="S74" s="70"/>
      <c r="T74" s="70"/>
      <c r="U74" s="70"/>
      <c r="V74" s="17">
        <f t="shared" si="0"/>
        <v>0</v>
      </c>
    </row>
    <row r="75" spans="1:22" ht="15.75" customHeight="1" x14ac:dyDescent="0.25">
      <c r="A75" s="8" t="s">
        <v>41</v>
      </c>
      <c r="B75" s="68" t="s">
        <v>70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88">
        <v>0.08</v>
      </c>
      <c r="R75" s="88"/>
      <c r="S75" s="88"/>
      <c r="T75" s="88"/>
      <c r="U75" s="88"/>
      <c r="V75" s="17">
        <f t="shared" si="0"/>
        <v>0</v>
      </c>
    </row>
    <row r="76" spans="1:22" s="16" customFormat="1" ht="15.95" customHeight="1" x14ac:dyDescent="0.25">
      <c r="A76" s="14" t="s">
        <v>43</v>
      </c>
      <c r="B76" s="89" t="s">
        <v>71</v>
      </c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90">
        <v>0.03</v>
      </c>
      <c r="R76" s="90"/>
      <c r="S76" s="90"/>
      <c r="T76" s="90"/>
      <c r="U76" s="90"/>
      <c r="V76" s="17">
        <f t="shared" si="0"/>
        <v>0</v>
      </c>
    </row>
    <row r="77" spans="1:22" ht="15.75" customHeight="1" x14ac:dyDescent="0.25">
      <c r="A77" s="19" t="s">
        <v>72</v>
      </c>
      <c r="B77" s="68" t="s">
        <v>73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70">
        <v>6.0000000000000001E-3</v>
      </c>
      <c r="R77" s="70"/>
      <c r="S77" s="70"/>
      <c r="T77" s="70"/>
      <c r="U77" s="70"/>
      <c r="V77" s="17">
        <f t="shared" si="0"/>
        <v>0</v>
      </c>
    </row>
    <row r="78" spans="1:22" ht="15.75" customHeight="1" x14ac:dyDescent="0.25">
      <c r="A78" s="65" t="s">
        <v>74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87">
        <f>SUM(Q70:Q77)</f>
        <v>0.16800000000000001</v>
      </c>
      <c r="R78" s="87"/>
      <c r="S78" s="87"/>
      <c r="T78" s="87"/>
      <c r="U78" s="87"/>
      <c r="V78" s="12">
        <f>SUM(V70:V77)</f>
        <v>0</v>
      </c>
    </row>
    <row r="80" spans="1:22" x14ac:dyDescent="0.25">
      <c r="A80" s="83" t="s">
        <v>75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</row>
    <row r="81" spans="1:22" ht="15.75" customHeight="1" x14ac:dyDescent="0.25">
      <c r="A81" s="5" t="s">
        <v>76</v>
      </c>
      <c r="B81" s="77" t="s">
        <v>77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 t="s">
        <v>64</v>
      </c>
      <c r="R81" s="77"/>
      <c r="S81" s="77"/>
      <c r="T81" s="77"/>
      <c r="U81" s="77"/>
      <c r="V81" s="5" t="s">
        <v>30</v>
      </c>
    </row>
    <row r="82" spans="1:22" s="22" customFormat="1" ht="15.75" customHeight="1" x14ac:dyDescent="0.25">
      <c r="A82" s="20" t="s">
        <v>31</v>
      </c>
      <c r="B82" s="68" t="s">
        <v>78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82">
        <v>8.3299999999999999E-2</v>
      </c>
      <c r="R82" s="82"/>
      <c r="S82" s="82"/>
      <c r="T82" s="82"/>
      <c r="U82" s="82"/>
      <c r="V82" s="21">
        <f>ROUND(Q82*$V$44,2)</f>
        <v>0</v>
      </c>
    </row>
    <row r="83" spans="1:22" ht="15.75" customHeight="1" x14ac:dyDescent="0.25">
      <c r="A83" s="8"/>
      <c r="B83" s="85" t="s">
        <v>79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6">
        <f>Q82</f>
        <v>8.3299999999999999E-2</v>
      </c>
      <c r="R83" s="86"/>
      <c r="S83" s="86"/>
      <c r="T83" s="86"/>
      <c r="U83" s="86"/>
      <c r="V83" s="17">
        <f>V82</f>
        <v>0</v>
      </c>
    </row>
    <row r="84" spans="1:22" ht="15.75" customHeight="1" x14ac:dyDescent="0.25">
      <c r="A84" s="8" t="s">
        <v>33</v>
      </c>
      <c r="B84" s="68" t="s">
        <v>80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17">
        <f>ROUND(Q78*V83,2)</f>
        <v>0</v>
      </c>
    </row>
    <row r="85" spans="1:22" ht="15.75" customHeight="1" x14ac:dyDescent="0.25">
      <c r="A85" s="65" t="s">
        <v>74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12">
        <f>SUM(V83:V84)</f>
        <v>0</v>
      </c>
    </row>
    <row r="87" spans="1:22" x14ac:dyDescent="0.25">
      <c r="A87" s="83" t="s">
        <v>81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</row>
    <row r="88" spans="1:22" ht="15.75" customHeight="1" x14ac:dyDescent="0.25">
      <c r="A88" s="5" t="s">
        <v>82</v>
      </c>
      <c r="B88" s="77" t="s">
        <v>83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 t="s">
        <v>64</v>
      </c>
      <c r="R88" s="77"/>
      <c r="S88" s="77"/>
      <c r="T88" s="77"/>
      <c r="U88" s="77"/>
      <c r="V88" s="5" t="s">
        <v>30</v>
      </c>
    </row>
    <row r="89" spans="1:22" ht="27.75" customHeight="1" x14ac:dyDescent="0.25">
      <c r="A89" s="8" t="s">
        <v>31</v>
      </c>
      <c r="B89" s="68" t="s">
        <v>84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84">
        <v>0</v>
      </c>
      <c r="R89" s="84"/>
      <c r="S89" s="84"/>
      <c r="T89" s="84"/>
      <c r="U89" s="84"/>
      <c r="V89" s="23">
        <f>ROUND(V37*Q89,2)</f>
        <v>0</v>
      </c>
    </row>
    <row r="90" spans="1:22" ht="26.1" customHeight="1" x14ac:dyDescent="0.25">
      <c r="A90" s="8" t="s">
        <v>33</v>
      </c>
      <c r="B90" s="68" t="s">
        <v>85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17">
        <f>ROUND(Q78*V89,2)</f>
        <v>0</v>
      </c>
    </row>
    <row r="91" spans="1:22" ht="15.75" customHeight="1" x14ac:dyDescent="0.25">
      <c r="A91" s="65" t="s">
        <v>74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12">
        <f>SUM(V89:V90)</f>
        <v>0</v>
      </c>
    </row>
    <row r="93" spans="1:22" x14ac:dyDescent="0.25">
      <c r="A93" s="83" t="s">
        <v>86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</row>
    <row r="94" spans="1:22" ht="15.75" customHeight="1" x14ac:dyDescent="0.25">
      <c r="A94" s="5" t="s">
        <v>87</v>
      </c>
      <c r="B94" s="77" t="s">
        <v>88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 t="s">
        <v>64</v>
      </c>
      <c r="R94" s="77"/>
      <c r="S94" s="77"/>
      <c r="T94" s="77"/>
      <c r="U94" s="77"/>
      <c r="V94" s="5" t="s">
        <v>30</v>
      </c>
    </row>
    <row r="95" spans="1:22" ht="18.95" customHeight="1" x14ac:dyDescent="0.25">
      <c r="A95" s="8" t="s">
        <v>31</v>
      </c>
      <c r="B95" s="68" t="s">
        <v>89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84">
        <v>0</v>
      </c>
      <c r="R95" s="84"/>
      <c r="S95" s="84"/>
      <c r="T95" s="84"/>
      <c r="U95" s="84"/>
      <c r="V95" s="24">
        <f>ROUND(V37*Q95,2)</f>
        <v>0</v>
      </c>
    </row>
    <row r="96" spans="1:22" ht="18.95" customHeight="1" x14ac:dyDescent="0.25">
      <c r="A96" s="8" t="s">
        <v>33</v>
      </c>
      <c r="B96" s="68" t="s">
        <v>90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17">
        <f>ROUND(0.08*V95,2)</f>
        <v>0</v>
      </c>
    </row>
    <row r="97" spans="1:22" ht="18.95" customHeight="1" x14ac:dyDescent="0.25">
      <c r="A97" s="8" t="s">
        <v>35</v>
      </c>
      <c r="B97" s="68" t="s">
        <v>91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23">
        <f>ROUND(0.5*0.08*V95,2)</f>
        <v>0</v>
      </c>
    </row>
    <row r="98" spans="1:22" ht="20.85" customHeight="1" x14ac:dyDescent="0.25">
      <c r="A98" s="8" t="s">
        <v>37</v>
      </c>
      <c r="B98" s="68" t="s">
        <v>92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84">
        <v>0</v>
      </c>
      <c r="R98" s="84"/>
      <c r="S98" s="84"/>
      <c r="T98" s="84"/>
      <c r="U98" s="84"/>
      <c r="V98" s="23">
        <f>ROUND(V37*Q98,2)</f>
        <v>0</v>
      </c>
    </row>
    <row r="99" spans="1:22" ht="17.850000000000001" customHeight="1" x14ac:dyDescent="0.25">
      <c r="A99" s="8" t="s">
        <v>39</v>
      </c>
      <c r="B99" s="68" t="s">
        <v>93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17">
        <f>ROUND(Q78*V98,2)</f>
        <v>0</v>
      </c>
    </row>
    <row r="100" spans="1:22" ht="18.95" customHeight="1" x14ac:dyDescent="0.25">
      <c r="A100" s="8" t="s">
        <v>41</v>
      </c>
      <c r="B100" s="68" t="s">
        <v>94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21">
        <f>ROUND(0.5*0.08*V98,2)</f>
        <v>0</v>
      </c>
    </row>
    <row r="101" spans="1:22" ht="15.75" customHeight="1" x14ac:dyDescent="0.25">
      <c r="A101" s="65" t="s">
        <v>74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12">
        <f>SUM(V95:V100)</f>
        <v>0</v>
      </c>
    </row>
    <row r="103" spans="1:22" x14ac:dyDescent="0.25">
      <c r="A103" s="83" t="s">
        <v>95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</row>
    <row r="104" spans="1:22" ht="15.75" customHeight="1" x14ac:dyDescent="0.25">
      <c r="A104" s="5" t="s">
        <v>96</v>
      </c>
      <c r="B104" s="77" t="s">
        <v>97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 t="s">
        <v>64</v>
      </c>
      <c r="R104" s="77"/>
      <c r="S104" s="77"/>
      <c r="T104" s="77"/>
      <c r="U104" s="77"/>
      <c r="V104" s="5" t="s">
        <v>30</v>
      </c>
    </row>
    <row r="105" spans="1:22" ht="15.75" customHeight="1" x14ac:dyDescent="0.25">
      <c r="A105" s="8" t="s">
        <v>31</v>
      </c>
      <c r="B105" s="68" t="s">
        <v>98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82">
        <v>0.121</v>
      </c>
      <c r="R105" s="82"/>
      <c r="S105" s="82"/>
      <c r="T105" s="82"/>
      <c r="U105" s="82"/>
      <c r="V105" s="21">
        <f>ROUND(Q105*V44,2)</f>
        <v>0</v>
      </c>
    </row>
    <row r="106" spans="1:22" ht="17.850000000000001" customHeight="1" x14ac:dyDescent="0.25">
      <c r="A106" s="8" t="s">
        <v>33</v>
      </c>
      <c r="B106" s="68" t="s">
        <v>99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81">
        <v>0</v>
      </c>
      <c r="R106" s="81"/>
      <c r="S106" s="81"/>
      <c r="T106" s="81"/>
      <c r="U106" s="81"/>
      <c r="V106" s="23">
        <f>ROUND(V37*Q106,2)</f>
        <v>0</v>
      </c>
    </row>
    <row r="107" spans="1:22" ht="17.850000000000001" customHeight="1" x14ac:dyDescent="0.25">
      <c r="A107" s="8" t="s">
        <v>35</v>
      </c>
      <c r="B107" s="68" t="s">
        <v>100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81">
        <v>0</v>
      </c>
      <c r="R107" s="81"/>
      <c r="S107" s="81"/>
      <c r="T107" s="81"/>
      <c r="U107" s="81"/>
      <c r="V107" s="23">
        <f>ROUND(V37*Q107,2)</f>
        <v>0</v>
      </c>
    </row>
    <row r="108" spans="1:22" ht="17.850000000000001" customHeight="1" x14ac:dyDescent="0.25">
      <c r="A108" s="8" t="s">
        <v>37</v>
      </c>
      <c r="B108" s="68" t="s">
        <v>101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81">
        <v>0</v>
      </c>
      <c r="R108" s="81"/>
      <c r="S108" s="81"/>
      <c r="T108" s="81"/>
      <c r="U108" s="81"/>
      <c r="V108" s="23">
        <f>ROUND($V$37*Q108,2)</f>
        <v>0</v>
      </c>
    </row>
    <row r="109" spans="1:22" ht="17.850000000000001" customHeight="1" x14ac:dyDescent="0.25">
      <c r="A109" s="8" t="s">
        <v>39</v>
      </c>
      <c r="B109" s="68" t="s">
        <v>102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81">
        <v>0</v>
      </c>
      <c r="R109" s="81"/>
      <c r="S109" s="81"/>
      <c r="T109" s="81"/>
      <c r="U109" s="81"/>
      <c r="V109" s="23">
        <f>ROUND($V$37*Q109,2)</f>
        <v>0</v>
      </c>
    </row>
    <row r="110" spans="1:22" ht="17.850000000000001" customHeight="1" x14ac:dyDescent="0.25">
      <c r="A110" s="8" t="s">
        <v>41</v>
      </c>
      <c r="B110" s="78" t="s">
        <v>44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81">
        <v>0</v>
      </c>
      <c r="R110" s="81"/>
      <c r="S110" s="81"/>
      <c r="T110" s="81"/>
      <c r="U110" s="81"/>
      <c r="V110" s="23">
        <f>ROUND($V$37*Q110,2)</f>
        <v>0</v>
      </c>
    </row>
    <row r="111" spans="1:22" ht="15.75" customHeight="1" x14ac:dyDescent="0.25">
      <c r="A111" s="8"/>
      <c r="B111" s="79" t="s">
        <v>79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25">
        <f>SUM(V105:V110)</f>
        <v>0</v>
      </c>
    </row>
    <row r="112" spans="1:22" ht="15.75" customHeight="1" x14ac:dyDescent="0.25">
      <c r="A112" s="8" t="s">
        <v>43</v>
      </c>
      <c r="B112" s="68" t="s">
        <v>103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21">
        <f>ROUND(Q78*V111,2)</f>
        <v>0</v>
      </c>
    </row>
    <row r="113" spans="1:22" ht="15.75" customHeight="1" x14ac:dyDescent="0.25">
      <c r="A113" s="65" t="s">
        <v>74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12">
        <f>SUM(V111:V112)</f>
        <v>0</v>
      </c>
    </row>
    <row r="115" spans="1:22" x14ac:dyDescent="0.25">
      <c r="A115" s="80" t="s">
        <v>104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</row>
    <row r="116" spans="1:22" ht="15.75" customHeight="1" x14ac:dyDescent="0.25">
      <c r="A116" s="5">
        <v>4</v>
      </c>
      <c r="B116" s="65" t="s">
        <v>105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5" t="s">
        <v>30</v>
      </c>
    </row>
    <row r="117" spans="1:22" ht="15.75" customHeight="1" x14ac:dyDescent="0.25">
      <c r="A117" s="8" t="s">
        <v>62</v>
      </c>
      <c r="B117" s="68" t="s">
        <v>63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17">
        <f>V78</f>
        <v>0</v>
      </c>
    </row>
    <row r="118" spans="1:22" ht="15.75" customHeight="1" x14ac:dyDescent="0.25">
      <c r="A118" s="8" t="s">
        <v>76</v>
      </c>
      <c r="B118" s="68" t="s">
        <v>77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17">
        <f>V85</f>
        <v>0</v>
      </c>
    </row>
    <row r="119" spans="1:22" ht="15.75" customHeight="1" x14ac:dyDescent="0.25">
      <c r="A119" s="8" t="s">
        <v>82</v>
      </c>
      <c r="B119" s="68" t="s">
        <v>106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17">
        <f>V91</f>
        <v>0</v>
      </c>
    </row>
    <row r="120" spans="1:22" ht="15.75" customHeight="1" x14ac:dyDescent="0.25">
      <c r="A120" s="8" t="s">
        <v>87</v>
      </c>
      <c r="B120" s="68" t="s">
        <v>107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17">
        <f>V101</f>
        <v>0</v>
      </c>
    </row>
    <row r="121" spans="1:22" ht="15.75" customHeight="1" x14ac:dyDescent="0.25">
      <c r="A121" s="8" t="s">
        <v>96</v>
      </c>
      <c r="B121" s="68" t="s">
        <v>108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17">
        <f>V113</f>
        <v>0</v>
      </c>
    </row>
    <row r="122" spans="1:22" ht="15.75" customHeight="1" x14ac:dyDescent="0.25">
      <c r="A122" s="8" t="s">
        <v>109</v>
      </c>
      <c r="B122" s="78" t="s">
        <v>44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17">
        <v>0</v>
      </c>
    </row>
    <row r="123" spans="1:22" ht="15.75" customHeight="1" x14ac:dyDescent="0.25">
      <c r="A123" s="65" t="s">
        <v>74</v>
      </c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12">
        <f>SUM(V117:V122)</f>
        <v>0</v>
      </c>
    </row>
    <row r="124" spans="1:22" ht="12.4" customHeight="1" x14ac:dyDescent="0.25">
      <c r="Q124" s="75" t="s">
        <v>110</v>
      </c>
      <c r="R124" s="75"/>
      <c r="S124" s="75"/>
      <c r="T124" s="75"/>
      <c r="U124" s="75"/>
      <c r="V124" s="26" t="e">
        <f t="array" ref="V124">V123/AB15V40</f>
        <v>#NAME?</v>
      </c>
    </row>
    <row r="126" spans="1:22" x14ac:dyDescent="0.25">
      <c r="A126" s="76" t="s">
        <v>111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</row>
    <row r="127" spans="1:22" x14ac:dyDescent="0.25">
      <c r="A127" s="5">
        <v>5</v>
      </c>
      <c r="B127" s="77" t="s">
        <v>112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 t="s">
        <v>64</v>
      </c>
      <c r="R127" s="77"/>
      <c r="S127" s="77"/>
      <c r="T127" s="77"/>
      <c r="U127" s="77"/>
      <c r="V127" s="7" t="s">
        <v>30</v>
      </c>
    </row>
    <row r="128" spans="1:22" s="22" customFormat="1" ht="19.899999999999999" customHeight="1" x14ac:dyDescent="0.25">
      <c r="A128" s="20" t="s">
        <v>31</v>
      </c>
      <c r="B128" s="71" t="s">
        <v>113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2">
        <v>0</v>
      </c>
      <c r="R128" s="72"/>
      <c r="S128" s="72"/>
      <c r="T128" s="72"/>
      <c r="U128" s="72"/>
      <c r="V128" s="23">
        <f>ROUND((V44+V55+V64+V123)*Q128,2)</f>
        <v>0</v>
      </c>
    </row>
    <row r="129" spans="1:22" s="22" customFormat="1" ht="20.85" customHeight="1" x14ac:dyDescent="0.25">
      <c r="A129" s="20" t="s">
        <v>33</v>
      </c>
      <c r="B129" s="71" t="s">
        <v>114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2">
        <v>0</v>
      </c>
      <c r="R129" s="72"/>
      <c r="S129" s="72"/>
      <c r="T129" s="72"/>
      <c r="U129" s="72"/>
      <c r="V129" s="23">
        <f>ROUND((V37+V55+V64+V123+V128)*Q129,2)</f>
        <v>0</v>
      </c>
    </row>
    <row r="130" spans="1:22" s="22" customFormat="1" ht="19.899999999999999" customHeight="1" x14ac:dyDescent="0.25">
      <c r="A130" s="20" t="s">
        <v>35</v>
      </c>
      <c r="B130" s="71" t="s">
        <v>115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3">
        <f>SUM(Q132:Q134)</f>
        <v>0.14250000000000002</v>
      </c>
      <c r="R130" s="73"/>
      <c r="S130" s="73"/>
      <c r="T130" s="73"/>
      <c r="U130" s="73"/>
      <c r="V130" s="21">
        <f>V132+V133+V134</f>
        <v>0</v>
      </c>
    </row>
    <row r="131" spans="1:22" s="22" customFormat="1" ht="17.850000000000001" customHeight="1" x14ac:dyDescent="0.25">
      <c r="A131" s="20" t="s">
        <v>116</v>
      </c>
      <c r="B131" s="68" t="s">
        <v>117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74">
        <f>1-SUM(Q132:Q135)</f>
        <v>0.83750000000000002</v>
      </c>
      <c r="R131" s="74"/>
      <c r="S131" s="74"/>
      <c r="T131" s="74"/>
      <c r="U131" s="74"/>
      <c r="V131" s="21">
        <f>ROUND((V44+V55+V64+V123+V128+V129)/Q131,2)</f>
        <v>0</v>
      </c>
    </row>
    <row r="132" spans="1:22" s="22" customFormat="1" ht="16.899999999999999" customHeight="1" x14ac:dyDescent="0.25">
      <c r="A132" s="27" t="s">
        <v>118</v>
      </c>
      <c r="B132" s="71" t="s">
        <v>119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0">
        <v>0.05</v>
      </c>
      <c r="R132" s="70"/>
      <c r="S132" s="70"/>
      <c r="T132" s="70"/>
      <c r="U132" s="70"/>
      <c r="V132" s="21">
        <f>ROUND($V$131*Q132,2)</f>
        <v>0</v>
      </c>
    </row>
    <row r="133" spans="1:22" ht="18.95" customHeight="1" x14ac:dyDescent="0.25">
      <c r="A133" s="18" t="s">
        <v>120</v>
      </c>
      <c r="B133" s="68" t="s">
        <v>121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70">
        <v>7.5999999999999998E-2</v>
      </c>
      <c r="R133" s="70"/>
      <c r="S133" s="70"/>
      <c r="T133" s="70"/>
      <c r="U133" s="70"/>
      <c r="V133" s="21">
        <f>ROUND($V$131*Q133,2)</f>
        <v>0</v>
      </c>
    </row>
    <row r="134" spans="1:22" ht="15.75" customHeight="1" x14ac:dyDescent="0.25">
      <c r="A134" s="8" t="s">
        <v>122</v>
      </c>
      <c r="B134" s="68" t="s">
        <v>123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70">
        <v>1.6500000000000001E-2</v>
      </c>
      <c r="R134" s="70"/>
      <c r="S134" s="70"/>
      <c r="T134" s="70"/>
      <c r="U134" s="70"/>
      <c r="V134" s="21">
        <f>ROUND($V$131*Q134,2)</f>
        <v>0</v>
      </c>
    </row>
    <row r="135" spans="1:22" ht="15.75" customHeight="1" x14ac:dyDescent="0.25">
      <c r="A135" s="20" t="s">
        <v>37</v>
      </c>
      <c r="B135" s="68" t="s">
        <v>124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70">
        <v>0.02</v>
      </c>
      <c r="R135" s="70"/>
      <c r="S135" s="70"/>
      <c r="T135" s="70"/>
      <c r="U135" s="70"/>
      <c r="V135" s="21">
        <f>ROUND($V$131*Q135,2)</f>
        <v>0</v>
      </c>
    </row>
    <row r="136" spans="1:22" ht="15.75" customHeight="1" x14ac:dyDescent="0.25">
      <c r="A136" s="65" t="s">
        <v>74</v>
      </c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12">
        <f>V128+V129+V130+V135</f>
        <v>0</v>
      </c>
    </row>
    <row r="138" spans="1:22" x14ac:dyDescent="0.25">
      <c r="A138" s="63" t="s">
        <v>125</v>
      </c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</row>
    <row r="139" spans="1:22" ht="15.75" customHeight="1" x14ac:dyDescent="0.25">
      <c r="A139" s="65" t="s">
        <v>126</v>
      </c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5" t="s">
        <v>30</v>
      </c>
    </row>
    <row r="140" spans="1:22" ht="15.75" customHeight="1" x14ac:dyDescent="0.25">
      <c r="A140" s="8" t="s">
        <v>31</v>
      </c>
      <c r="B140" s="68" t="s">
        <v>127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17">
        <f>V44</f>
        <v>0</v>
      </c>
    </row>
    <row r="141" spans="1:22" ht="15.75" customHeight="1" x14ac:dyDescent="0.25">
      <c r="A141" s="8" t="s">
        <v>33</v>
      </c>
      <c r="B141" s="68" t="s">
        <v>128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17">
        <f>V55</f>
        <v>0</v>
      </c>
    </row>
    <row r="142" spans="1:22" ht="15.75" customHeight="1" x14ac:dyDescent="0.25">
      <c r="A142" s="8" t="s">
        <v>35</v>
      </c>
      <c r="B142" s="68" t="s">
        <v>129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17">
        <f>V64</f>
        <v>0</v>
      </c>
    </row>
    <row r="143" spans="1:22" ht="18" customHeight="1" x14ac:dyDescent="0.25">
      <c r="A143" s="8" t="s">
        <v>37</v>
      </c>
      <c r="B143" s="68" t="s">
        <v>130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17">
        <f>V123</f>
        <v>0</v>
      </c>
    </row>
    <row r="144" spans="1:22" ht="18.75" customHeight="1" x14ac:dyDescent="0.25">
      <c r="A144" s="69" t="s">
        <v>131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17">
        <f>SUM(V140:V143)</f>
        <v>0</v>
      </c>
    </row>
    <row r="145" spans="1:22" ht="21" customHeight="1" x14ac:dyDescent="0.25">
      <c r="A145" s="8" t="s">
        <v>39</v>
      </c>
      <c r="B145" s="68" t="s">
        <v>132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17">
        <f>V136</f>
        <v>0</v>
      </c>
    </row>
    <row r="146" spans="1:22" ht="17.25" customHeight="1" x14ac:dyDescent="0.25">
      <c r="A146" s="65" t="s">
        <v>133</v>
      </c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12">
        <f>SUM(V144:V145)</f>
        <v>0</v>
      </c>
    </row>
    <row r="148" spans="1:22" x14ac:dyDescent="0.25">
      <c r="A148" s="63" t="s">
        <v>134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</row>
    <row r="149" spans="1:22" ht="15.75" customHeight="1" x14ac:dyDescent="0.25">
      <c r="A149" s="64" t="s">
        <v>135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</row>
    <row r="150" spans="1:22" ht="31.5" customHeight="1" x14ac:dyDescent="0.25">
      <c r="A150" s="65" t="s">
        <v>136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 t="s">
        <v>137</v>
      </c>
      <c r="S150" s="65"/>
      <c r="T150" s="65" t="s">
        <v>138</v>
      </c>
      <c r="U150" s="65"/>
      <c r="V150" s="5" t="s">
        <v>139</v>
      </c>
    </row>
    <row r="151" spans="1:22" ht="15.75" customHeight="1" x14ac:dyDescent="0.25">
      <c r="A151" s="28" t="s">
        <v>31</v>
      </c>
      <c r="B151" s="56" t="s">
        <v>140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66">
        <v>1</v>
      </c>
      <c r="S151" s="66"/>
      <c r="T151" s="67">
        <f>V146</f>
        <v>0</v>
      </c>
      <c r="U151" s="67"/>
      <c r="V151" s="12">
        <f>T151*R151</f>
        <v>0</v>
      </c>
    </row>
    <row r="152" spans="1:22" ht="15.75" customHeight="1" x14ac:dyDescent="0.25">
      <c r="A152" s="28" t="s">
        <v>33</v>
      </c>
      <c r="B152" s="56" t="s">
        <v>141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12">
        <f>V151*12</f>
        <v>0</v>
      </c>
    </row>
  </sheetData>
  <mergeCells count="185">
    <mergeCell ref="A7:M7"/>
    <mergeCell ref="A9:V9"/>
    <mergeCell ref="B11:P11"/>
    <mergeCell ref="Q11:V11"/>
    <mergeCell ref="B13:P13"/>
    <mergeCell ref="Q13:V13"/>
    <mergeCell ref="A1:V1"/>
    <mergeCell ref="A2:V2"/>
    <mergeCell ref="A4:V4"/>
    <mergeCell ref="A5:M5"/>
    <mergeCell ref="N5:V5"/>
    <mergeCell ref="A6:M6"/>
    <mergeCell ref="N6:V6"/>
    <mergeCell ref="A23:F23"/>
    <mergeCell ref="G23:L23"/>
    <mergeCell ref="M23:V23"/>
    <mergeCell ref="A25:V25"/>
    <mergeCell ref="A26:V26"/>
    <mergeCell ref="A28:V28"/>
    <mergeCell ref="B16:P16"/>
    <mergeCell ref="Q16:V16"/>
    <mergeCell ref="B18:P18"/>
    <mergeCell ref="Q18:V18"/>
    <mergeCell ref="A20:V20"/>
    <mergeCell ref="A22:F22"/>
    <mergeCell ref="G22:L22"/>
    <mergeCell ref="M22:V22"/>
    <mergeCell ref="B32:P32"/>
    <mergeCell ref="Q32:V32"/>
    <mergeCell ref="A34:V34"/>
    <mergeCell ref="B36:U36"/>
    <mergeCell ref="B37:U37"/>
    <mergeCell ref="B38:U38"/>
    <mergeCell ref="B29:P29"/>
    <mergeCell ref="Q29:V29"/>
    <mergeCell ref="B30:P30"/>
    <mergeCell ref="Q30:V30"/>
    <mergeCell ref="B31:P31"/>
    <mergeCell ref="Q31:V31"/>
    <mergeCell ref="A46:V46"/>
    <mergeCell ref="B48:U48"/>
    <mergeCell ref="B49:U49"/>
    <mergeCell ref="B50:U50"/>
    <mergeCell ref="B51:U51"/>
    <mergeCell ref="B52:U52"/>
    <mergeCell ref="B39:U39"/>
    <mergeCell ref="B40:U40"/>
    <mergeCell ref="B41:U41"/>
    <mergeCell ref="B42:U42"/>
    <mergeCell ref="B43:U43"/>
    <mergeCell ref="B44:U44"/>
    <mergeCell ref="B61:U61"/>
    <mergeCell ref="B62:U62"/>
    <mergeCell ref="B63:U63"/>
    <mergeCell ref="A64:U64"/>
    <mergeCell ref="A66:V66"/>
    <mergeCell ref="A68:V68"/>
    <mergeCell ref="B53:U53"/>
    <mergeCell ref="B54:U54"/>
    <mergeCell ref="A55:U55"/>
    <mergeCell ref="A57:V57"/>
    <mergeCell ref="B59:U59"/>
    <mergeCell ref="B60:U60"/>
    <mergeCell ref="B72:P72"/>
    <mergeCell ref="Q72:U72"/>
    <mergeCell ref="B73:P73"/>
    <mergeCell ref="Q73:U73"/>
    <mergeCell ref="B74:P74"/>
    <mergeCell ref="Q74:U74"/>
    <mergeCell ref="B69:P69"/>
    <mergeCell ref="Q69:U69"/>
    <mergeCell ref="B70:P70"/>
    <mergeCell ref="Q70:U70"/>
    <mergeCell ref="B71:P71"/>
    <mergeCell ref="Q71:U71"/>
    <mergeCell ref="A78:P78"/>
    <mergeCell ref="Q78:U78"/>
    <mergeCell ref="A80:V80"/>
    <mergeCell ref="B81:P81"/>
    <mergeCell ref="Q81:U81"/>
    <mergeCell ref="B82:P82"/>
    <mergeCell ref="Q82:U82"/>
    <mergeCell ref="B75:P75"/>
    <mergeCell ref="Q75:U75"/>
    <mergeCell ref="B76:P76"/>
    <mergeCell ref="Q76:U76"/>
    <mergeCell ref="B77:P77"/>
    <mergeCell ref="Q77:U77"/>
    <mergeCell ref="B89:P89"/>
    <mergeCell ref="Q89:U89"/>
    <mergeCell ref="B90:U90"/>
    <mergeCell ref="A91:U91"/>
    <mergeCell ref="A93:V93"/>
    <mergeCell ref="B94:P94"/>
    <mergeCell ref="Q94:U94"/>
    <mergeCell ref="B83:P83"/>
    <mergeCell ref="Q83:U83"/>
    <mergeCell ref="B84:U84"/>
    <mergeCell ref="A85:U85"/>
    <mergeCell ref="A87:V87"/>
    <mergeCell ref="B88:P88"/>
    <mergeCell ref="Q88:U88"/>
    <mergeCell ref="B99:U99"/>
    <mergeCell ref="B100:U100"/>
    <mergeCell ref="A101:U101"/>
    <mergeCell ref="A103:V103"/>
    <mergeCell ref="B104:P104"/>
    <mergeCell ref="Q104:U104"/>
    <mergeCell ref="B95:P95"/>
    <mergeCell ref="Q95:U95"/>
    <mergeCell ref="B96:U96"/>
    <mergeCell ref="B97:U97"/>
    <mergeCell ref="B98:P98"/>
    <mergeCell ref="Q98:U98"/>
    <mergeCell ref="B108:P108"/>
    <mergeCell ref="Q108:U108"/>
    <mergeCell ref="B109:P109"/>
    <mergeCell ref="Q109:U109"/>
    <mergeCell ref="B110:P110"/>
    <mergeCell ref="Q110:U110"/>
    <mergeCell ref="B105:P105"/>
    <mergeCell ref="Q105:U105"/>
    <mergeCell ref="B106:P106"/>
    <mergeCell ref="Q106:U106"/>
    <mergeCell ref="B107:P107"/>
    <mergeCell ref="Q107:U107"/>
    <mergeCell ref="B118:U118"/>
    <mergeCell ref="B119:U119"/>
    <mergeCell ref="B120:U120"/>
    <mergeCell ref="B121:U121"/>
    <mergeCell ref="B122:U122"/>
    <mergeCell ref="A123:U123"/>
    <mergeCell ref="B111:U111"/>
    <mergeCell ref="B112:U112"/>
    <mergeCell ref="A113:U113"/>
    <mergeCell ref="A115:V115"/>
    <mergeCell ref="B116:U116"/>
    <mergeCell ref="B117:U117"/>
    <mergeCell ref="B129:P129"/>
    <mergeCell ref="Q129:U129"/>
    <mergeCell ref="B130:P130"/>
    <mergeCell ref="Q130:U130"/>
    <mergeCell ref="B131:P131"/>
    <mergeCell ref="Q131:U131"/>
    <mergeCell ref="Q124:U124"/>
    <mergeCell ref="A126:V126"/>
    <mergeCell ref="B127:P127"/>
    <mergeCell ref="Q127:U127"/>
    <mergeCell ref="B128:P128"/>
    <mergeCell ref="Q128:U128"/>
    <mergeCell ref="Q135:U135"/>
    <mergeCell ref="A136:U136"/>
    <mergeCell ref="A138:V138"/>
    <mergeCell ref="A139:U139"/>
    <mergeCell ref="B140:U140"/>
    <mergeCell ref="B132:P132"/>
    <mergeCell ref="Q132:U132"/>
    <mergeCell ref="B133:P133"/>
    <mergeCell ref="Q133:U133"/>
    <mergeCell ref="B134:P134"/>
    <mergeCell ref="Q134:U134"/>
    <mergeCell ref="B152:U152"/>
    <mergeCell ref="B12:P12"/>
    <mergeCell ref="Q12:V12"/>
    <mergeCell ref="B14:P14"/>
    <mergeCell ref="Q14:V14"/>
    <mergeCell ref="Q15:V15"/>
    <mergeCell ref="B15:P15"/>
    <mergeCell ref="B17:P17"/>
    <mergeCell ref="Q17:V17"/>
    <mergeCell ref="A148:V148"/>
    <mergeCell ref="A149:V149"/>
    <mergeCell ref="A150:Q150"/>
    <mergeCell ref="R150:S150"/>
    <mergeCell ref="T150:U150"/>
    <mergeCell ref="B151:Q151"/>
    <mergeCell ref="R151:S151"/>
    <mergeCell ref="T151:U151"/>
    <mergeCell ref="B141:U141"/>
    <mergeCell ref="B142:U142"/>
    <mergeCell ref="B143:U143"/>
    <mergeCell ref="A144:U144"/>
    <mergeCell ref="B145:U145"/>
    <mergeCell ref="A146:U146"/>
    <mergeCell ref="B135:P135"/>
  </mergeCells>
  <printOptions horizontalCentered="1"/>
  <pageMargins left="0.511811023622047" right="0.511811023622047" top="0.68897637795275601" bottom="0.68897637795275601" header="0.39370078740157505" footer="0.39370078740157505"/>
  <pageSetup paperSize="9" scale="44" fitToWidth="0" fitToHeight="0" pageOrder="overThenDown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Preços</vt:lpstr>
      <vt:lpstr>Formação de Preços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Rodrigues dos Santos Correa</dc:creator>
  <cp:lastModifiedBy>Thiago Rocha Ribeiro</cp:lastModifiedBy>
  <cp:revision>43</cp:revision>
  <dcterms:created xsi:type="dcterms:W3CDTF">2022-07-06T16:16:29Z</dcterms:created>
  <dcterms:modified xsi:type="dcterms:W3CDTF">2023-06-26T20:21:31Z</dcterms:modified>
</cp:coreProperties>
</file>